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ula\Desktop\1 Zahtjev HIG dipl NOVO 19 10\"/>
    </mc:Choice>
  </mc:AlternateContent>
  <bookViews>
    <workbookView xWindow="0" yWindow="0" windowWidth="28800" windowHeight="12330" firstSheet="1" activeTab="3"/>
  </bookViews>
  <sheets>
    <sheet name="Opće informacije" sheetId="1" r:id="rId1"/>
    <sheet name="Tablica 1" sheetId="9" r:id="rId2"/>
    <sheet name="Tablica 3" sheetId="2" r:id="rId3"/>
    <sheet name="Tablica 5" sheetId="4" r:id="rId4"/>
    <sheet name="Prostor i oprema" sheetId="5" r:id="rId5"/>
    <sheet name="Prihod_rashod" sheetId="6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8" i="2" l="1"/>
  <c r="G128" i="2"/>
  <c r="D5" i="6" l="1"/>
  <c r="E5" i="6"/>
  <c r="F5" i="6"/>
  <c r="G5" i="6"/>
  <c r="H102" i="2" l="1"/>
  <c r="H99" i="2"/>
  <c r="H41" i="2"/>
  <c r="H145" i="2"/>
  <c r="H123" i="2"/>
  <c r="H140" i="2"/>
  <c r="H138" i="2"/>
  <c r="E98" i="4" l="1"/>
  <c r="H72" i="2" l="1"/>
  <c r="H73" i="2"/>
  <c r="H126" i="2" l="1"/>
  <c r="H122" i="2"/>
  <c r="H120" i="2"/>
  <c r="H119" i="2"/>
  <c r="H118" i="2"/>
  <c r="H117" i="2"/>
  <c r="H116" i="2"/>
  <c r="H115" i="2"/>
  <c r="H114" i="2"/>
  <c r="H113" i="2"/>
  <c r="H112" i="2"/>
  <c r="H110" i="2"/>
  <c r="H108" i="2"/>
  <c r="H107" i="2"/>
  <c r="H105" i="2"/>
  <c r="H101" i="2"/>
  <c r="H98" i="2"/>
  <c r="H97" i="2"/>
  <c r="H96" i="2"/>
  <c r="H95" i="2"/>
  <c r="H94" i="2"/>
  <c r="H93" i="2"/>
  <c r="H92" i="2"/>
  <c r="H91" i="2"/>
  <c r="H90" i="2"/>
  <c r="H88" i="2"/>
  <c r="H87" i="2"/>
  <c r="H85" i="2"/>
  <c r="H84" i="2"/>
  <c r="H83" i="2"/>
  <c r="H82" i="2"/>
  <c r="H81" i="2"/>
  <c r="H79" i="2"/>
  <c r="H77" i="2"/>
  <c r="H74" i="2"/>
  <c r="H70" i="2"/>
  <c r="H69" i="2"/>
  <c r="H67" i="2"/>
  <c r="H65" i="2"/>
  <c r="H64" i="2"/>
  <c r="H62" i="2"/>
  <c r="H61" i="2"/>
  <c r="H60" i="2"/>
  <c r="H59" i="2"/>
  <c r="H58" i="2"/>
  <c r="H57" i="2"/>
  <c r="H56" i="2"/>
  <c r="H55" i="2"/>
  <c r="H54" i="2"/>
  <c r="H52" i="2"/>
  <c r="H51" i="2"/>
  <c r="H50" i="2"/>
  <c r="H49" i="2"/>
  <c r="H47" i="2"/>
  <c r="H44" i="2"/>
  <c r="H42" i="2"/>
  <c r="H39" i="2"/>
  <c r="H38" i="2"/>
  <c r="H37" i="2"/>
  <c r="H36" i="2"/>
  <c r="H35" i="2"/>
  <c r="H34" i="2"/>
  <c r="H33" i="2"/>
  <c r="H32" i="2"/>
  <c r="H31" i="2"/>
  <c r="H29" i="2"/>
  <c r="H28" i="2"/>
  <c r="H27" i="2"/>
  <c r="H26" i="2"/>
  <c r="H24" i="2"/>
  <c r="H23" i="2"/>
  <c r="H21" i="2"/>
  <c r="H20" i="2"/>
  <c r="H19" i="2"/>
  <c r="H18" i="2"/>
  <c r="H16" i="2"/>
  <c r="H15" i="2"/>
  <c r="H13" i="2"/>
  <c r="H12" i="2"/>
  <c r="H11" i="2"/>
  <c r="H10" i="2"/>
  <c r="H8" i="2"/>
  <c r="H146" i="2" l="1"/>
  <c r="H144" i="2"/>
  <c r="F40" i="6"/>
  <c r="H147" i="2" l="1"/>
  <c r="H141" i="2"/>
  <c r="C5" i="6"/>
  <c r="G77" i="6" l="1"/>
  <c r="F77" i="6"/>
  <c r="E77" i="6"/>
  <c r="D77" i="6"/>
  <c r="C77" i="6"/>
  <c r="G73" i="6"/>
  <c r="F73" i="6"/>
  <c r="E73" i="6"/>
  <c r="D73" i="6"/>
  <c r="C73" i="6"/>
  <c r="E84" i="6" l="1"/>
  <c r="D84" i="6"/>
  <c r="C84" i="6"/>
  <c r="G84" i="6"/>
  <c r="F84" i="6"/>
  <c r="C22" i="9"/>
  <c r="D22" i="9"/>
  <c r="G22" i="9"/>
  <c r="F22" i="9"/>
  <c r="E22" i="9"/>
  <c r="G66" i="6" l="1"/>
  <c r="F66" i="6"/>
  <c r="E66" i="6"/>
  <c r="D66" i="6"/>
  <c r="C66" i="6"/>
  <c r="G63" i="6"/>
  <c r="F63" i="6"/>
  <c r="E63" i="6"/>
  <c r="D63" i="6"/>
  <c r="C63" i="6"/>
  <c r="G40" i="6"/>
  <c r="E40" i="6"/>
  <c r="D40" i="6"/>
  <c r="C40" i="6"/>
  <c r="G35" i="6"/>
  <c r="F35" i="6"/>
  <c r="E35" i="6"/>
  <c r="D35" i="6"/>
  <c r="C35" i="6"/>
  <c r="G30" i="6"/>
  <c r="F30" i="6"/>
  <c r="E30" i="6"/>
  <c r="D30" i="6"/>
  <c r="C30" i="6"/>
  <c r="G25" i="6"/>
  <c r="F25" i="6"/>
  <c r="E25" i="6"/>
  <c r="D25" i="6"/>
  <c r="C25" i="6"/>
  <c r="G22" i="6"/>
  <c r="F22" i="6"/>
  <c r="E22" i="6"/>
  <c r="D22" i="6"/>
  <c r="C22" i="6"/>
  <c r="G16" i="6"/>
  <c r="F16" i="6"/>
  <c r="E16" i="6"/>
  <c r="D16" i="6"/>
  <c r="C16" i="6"/>
  <c r="G11" i="6"/>
  <c r="F11" i="6"/>
  <c r="E11" i="6"/>
  <c r="D11" i="6"/>
  <c r="C11" i="6"/>
  <c r="C4" i="6" l="1"/>
  <c r="G4" i="6"/>
  <c r="D4" i="6"/>
  <c r="E4" i="6"/>
  <c r="F4" i="6"/>
  <c r="C34" i="6"/>
  <c r="G34" i="6"/>
  <c r="D34" i="6"/>
  <c r="F34" i="6"/>
  <c r="E34" i="6"/>
  <c r="C62" i="6" l="1"/>
  <c r="C69" i="6" s="1"/>
  <c r="G62" i="6"/>
  <c r="G69" i="6" s="1"/>
  <c r="D62" i="6"/>
  <c r="D69" i="6" s="1"/>
  <c r="E62" i="6"/>
  <c r="E69" i="6" s="1"/>
  <c r="F62" i="6"/>
  <c r="F69" i="6" s="1"/>
</calcChain>
</file>

<file path=xl/sharedStrings.xml><?xml version="1.0" encoding="utf-8"?>
<sst xmlns="http://schemas.openxmlformats.org/spreadsheetml/2006/main" count="1244" uniqueCount="506">
  <si>
    <t>SVEUČILIŠTE U SPLITU</t>
  </si>
  <si>
    <t xml:space="preserve">FAKULTET </t>
  </si>
  <si>
    <t>OPIS KADROVSKIH I PROSTORNIH UVJETA ZA IZVOĐENJE STUDIJSKOGA PROGRAMA</t>
  </si>
  <si>
    <t>OPĆE INFORMACIJE O STUDIJSKOM PROGRAMU</t>
  </si>
  <si>
    <t>Naziv studijskoga programa</t>
  </si>
  <si>
    <t>Vrsta studijskoga programa</t>
  </si>
  <si>
    <t xml:space="preserve">Razina studijskoga programa </t>
  </si>
  <si>
    <t>Akademski/stručni naziv po završetku studija</t>
  </si>
  <si>
    <t>Sunositelji studijskoga programa</t>
  </si>
  <si>
    <t>Nositelj studijskoga programa</t>
  </si>
  <si>
    <r>
      <rPr>
        <sz val="11"/>
        <color indexed="8"/>
        <rFont val="Arial"/>
        <family val="2"/>
        <charset val="238"/>
      </rPr>
      <t>*</t>
    </r>
    <r>
      <rPr>
        <sz val="11"/>
        <color indexed="10"/>
        <rFont val="Arial"/>
        <family val="2"/>
        <charset val="238"/>
      </rPr>
      <t xml:space="preserve"> prema potrebi dodati retke u tablici</t>
    </r>
  </si>
  <si>
    <t>Naziv predmeta</t>
  </si>
  <si>
    <t>Obvezni/izborni</t>
  </si>
  <si>
    <t>ECTS</t>
  </si>
  <si>
    <t>Vrsta nastave</t>
  </si>
  <si>
    <t>Broj norma sati</t>
  </si>
  <si>
    <t>Ime i prezime nastavnika</t>
  </si>
  <si>
    <t>Vrsta radnog odnosa</t>
  </si>
  <si>
    <t>Godina posljednjeg izbora u zvanje</t>
  </si>
  <si>
    <t xml:space="preserve">predavanja </t>
  </si>
  <si>
    <t>seminari</t>
  </si>
  <si>
    <t>vježbe</t>
  </si>
  <si>
    <t>UKUPNO</t>
  </si>
  <si>
    <t>predavanja</t>
  </si>
  <si>
    <t>Sati nastave</t>
  </si>
  <si>
    <t>** za svakog nastavnika ili suradnika po potrebi dodati redak prema vrsti nastave</t>
  </si>
  <si>
    <t>*Prema potrebi dodati retke u tablici</t>
  </si>
  <si>
    <t>Ime i prezime</t>
  </si>
  <si>
    <t>Predmet/predmeti</t>
  </si>
  <si>
    <t>Zvanje</t>
  </si>
  <si>
    <t>UKUPNO:</t>
  </si>
  <si>
    <t>**Za svakog nastavnika opterećenje pisati u jednom retku</t>
  </si>
  <si>
    <t>Ukupno opterećenje na studijskom programu (norma sati)</t>
  </si>
  <si>
    <t>Institucija u kojoj je zaposlen</t>
  </si>
  <si>
    <t>Identifikacija zgrade</t>
  </si>
  <si>
    <t>Lokacija zgrade</t>
  </si>
  <si>
    <t>Godina izgradnje</t>
  </si>
  <si>
    <t>Godina dogradnje ili rekonstrukcije</t>
  </si>
  <si>
    <r>
      <t>Ukupna površina u m</t>
    </r>
    <r>
      <rPr>
        <vertAlign val="superscript"/>
        <sz val="10"/>
        <color indexed="8"/>
        <rFont val="Arial"/>
        <family val="2"/>
        <charset val="238"/>
      </rPr>
      <t>2</t>
    </r>
  </si>
  <si>
    <t>Redni broj ili oznaka predavaonice</t>
  </si>
  <si>
    <r>
      <t>Površina u m</t>
    </r>
    <r>
      <rPr>
        <vertAlign val="superscript"/>
        <sz val="10"/>
        <color indexed="8"/>
        <rFont val="Arial"/>
        <family val="2"/>
        <charset val="238"/>
      </rPr>
      <t>2</t>
    </r>
  </si>
  <si>
    <t>Broj sjedećih mjesta za studente</t>
  </si>
  <si>
    <t>Broj sati korištenja u tjednu</t>
  </si>
  <si>
    <t>Ocjena opremljenosti*</t>
  </si>
  <si>
    <t>(od 1do 5)</t>
  </si>
  <si>
    <t>Interna oznaka prostorije laboratorija/praktikuma</t>
  </si>
  <si>
    <t>Broj radnih mjesta za studente</t>
  </si>
  <si>
    <t>Ocjena opremljenosti</t>
  </si>
  <si>
    <t>(od 1 do 5)</t>
  </si>
  <si>
    <t>Naziv nastavne baze</t>
  </si>
  <si>
    <t>Broj studenata koji pohađa pojedinu nastavnu bazu</t>
  </si>
  <si>
    <t>Tjedni broj sati  nastave koja se održava u pojedinoj nastavnoj bazi</t>
  </si>
  <si>
    <t>Broj novijih računala</t>
  </si>
  <si>
    <t>Broj računala starijih od 3 godine</t>
  </si>
  <si>
    <t xml:space="preserve">Ocjena funkcionalnosti </t>
  </si>
  <si>
    <t>Ocjena održavanja</t>
  </si>
  <si>
    <t>Ocjena mogućnosti korištenja izvan nastave</t>
  </si>
  <si>
    <t>(starih do 3 godine)</t>
  </si>
  <si>
    <t>Broj nastavničkih kabineta</t>
  </si>
  <si>
    <r>
      <t>Prosječna površina u m</t>
    </r>
    <r>
      <rPr>
        <vertAlign val="superscript"/>
        <sz val="10"/>
        <color indexed="8"/>
        <rFont val="Arial"/>
        <family val="2"/>
        <charset val="238"/>
      </rPr>
      <t>2</t>
    </r>
  </si>
  <si>
    <r>
      <t>Prosječna površina u m</t>
    </r>
    <r>
      <rPr>
        <vertAlign val="superscript"/>
        <sz val="10"/>
        <color indexed="8"/>
        <rFont val="Arial"/>
        <family val="2"/>
        <charset val="238"/>
      </rPr>
      <t>2</t>
    </r>
    <r>
      <rPr>
        <sz val="10"/>
        <color indexed="8"/>
        <rFont val="Arial"/>
        <family val="2"/>
        <charset val="238"/>
      </rPr>
      <t xml:space="preserve"> po stalno zaposlenom nastavniku/suradniku*</t>
    </r>
  </si>
  <si>
    <t>*ili broj nastavnika/suradnika koji dijele nastavnički kabinet</t>
  </si>
  <si>
    <t>Interna oznaka prostorije ili oznaka laboratorija</t>
  </si>
  <si>
    <t>Površina</t>
  </si>
  <si>
    <t>Broj sati korištenja tjedno</t>
  </si>
  <si>
    <r>
      <t>u m</t>
    </r>
    <r>
      <rPr>
        <vertAlign val="superscript"/>
        <sz val="10"/>
        <color indexed="8"/>
        <rFont val="Arial"/>
        <family val="2"/>
        <charset val="238"/>
      </rPr>
      <t>2</t>
    </r>
  </si>
  <si>
    <r>
      <t>a)</t>
    </r>
    <r>
      <rPr>
        <b/>
        <sz val="7"/>
        <color indexed="8"/>
        <rFont val="Times New Roman"/>
        <family val="1"/>
        <charset val="238"/>
      </rPr>
      <t xml:space="preserve">     </t>
    </r>
    <r>
      <rPr>
        <b/>
        <sz val="10"/>
        <color indexed="8"/>
        <rFont val="Arial"/>
        <family val="2"/>
        <charset val="238"/>
      </rPr>
      <t>podatci o knjižničnom prostoru</t>
    </r>
  </si>
  <si>
    <t>Ukupna površina</t>
  </si>
  <si>
    <t>Broj zaposlenih</t>
  </si>
  <si>
    <t>Broj sjedećih mjesta</t>
  </si>
  <si>
    <t>Broj studenata korisnika knjižnice</t>
  </si>
  <si>
    <t>Postoji li računalna baza podataka vaših knjiga i časopisa</t>
  </si>
  <si>
    <r>
      <t>b)</t>
    </r>
    <r>
      <rPr>
        <b/>
        <sz val="7"/>
        <color indexed="8"/>
        <rFont val="Times New Roman"/>
        <family val="1"/>
        <charset val="238"/>
      </rPr>
      <t xml:space="preserve">    </t>
    </r>
    <r>
      <rPr>
        <b/>
        <sz val="10"/>
        <color indexed="8"/>
        <rFont val="Arial"/>
        <family val="2"/>
        <charset val="238"/>
      </rPr>
      <t xml:space="preserve">podatci o opremljenosti knjižnice </t>
    </r>
  </si>
  <si>
    <t>Broj naslova knjiga</t>
  </si>
  <si>
    <t>Broj naslova udžbenika</t>
  </si>
  <si>
    <t>Ocjena suvremenosti knjiga i udžbenika (od 1 do 5)</t>
  </si>
  <si>
    <t>Broj naslova inozemnih časopisa</t>
  </si>
  <si>
    <t>Broj naslova domaćih časopisa</t>
  </si>
  <si>
    <t>Ocjena funkcionalnosti kataloga knjiga i časopisa (od 1 do 5)</t>
  </si>
  <si>
    <t>Ocjena dostupnosti radnoga materijala        (od 1 do 5)**</t>
  </si>
  <si>
    <t>Ocjena kvalitete i dostupnosti elektroničkih sadržaja***</t>
  </si>
  <si>
    <t>** Mogućnosti umnožavanja za nastavnike i studente, nabava kopija iz drugih knjižnica, katalozi radova nastavnika…</t>
  </si>
  <si>
    <t>*** Pod elektroničkim sadržajima podrazumijevaju se elektronička izdanja knjiga, časopisa, baze podataka, ali i on line katalozi vlastite i vanjskih knjižnica</t>
  </si>
  <si>
    <t>Radno vrijeme</t>
  </si>
  <si>
    <t>Naziv instrumenta (opreme)</t>
  </si>
  <si>
    <t>Nabavna vrijednost</t>
  </si>
  <si>
    <t>Godine starosti</t>
  </si>
  <si>
    <t>Godina izvođenja studijskog programa</t>
  </si>
  <si>
    <t>1.</t>
  </si>
  <si>
    <t>2.</t>
  </si>
  <si>
    <t>3.</t>
  </si>
  <si>
    <t>4.</t>
  </si>
  <si>
    <t>Prihodi poslovanja (ukupni)</t>
  </si>
  <si>
    <t>1.1.</t>
  </si>
  <si>
    <t>1.1.1.</t>
  </si>
  <si>
    <t>Ostali prihodi od izvođenja studijskog programa</t>
  </si>
  <si>
    <t>1.1.2.</t>
  </si>
  <si>
    <t>1.2.</t>
  </si>
  <si>
    <t>Prihodi od znanstvenoistraživačkog rada</t>
  </si>
  <si>
    <t>1.2.1.</t>
  </si>
  <si>
    <t>1.2.2.</t>
  </si>
  <si>
    <t>Projekti financirani iz proračuna NZZ</t>
  </si>
  <si>
    <t>1.2.3.</t>
  </si>
  <si>
    <t>EU projekti</t>
  </si>
  <si>
    <t>1.2.4.</t>
  </si>
  <si>
    <t>Ostala ministarstva</t>
  </si>
  <si>
    <t>1.3.</t>
  </si>
  <si>
    <t>Čisti vlastiti prihodi (razlika prihoda i rashoda ostvarenih obavljanjem poslova na tržištu)</t>
  </si>
  <si>
    <t>1.3.1.</t>
  </si>
  <si>
    <t>Komercijalni projekti</t>
  </si>
  <si>
    <t>1.3.2.</t>
  </si>
  <si>
    <t>Nakladnička djelatnost</t>
  </si>
  <si>
    <t>1.3.3.</t>
  </si>
  <si>
    <t>Skupovi i konferencije</t>
  </si>
  <si>
    <t>1.3.4.</t>
  </si>
  <si>
    <t>Usluge (prodaja knjiga, fotokopiranje...)</t>
  </si>
  <si>
    <t>1.3.5.</t>
  </si>
  <si>
    <t xml:space="preserve">Ostalo </t>
  </si>
  <si>
    <t>1.4.</t>
  </si>
  <si>
    <t>Prihodi od administrativnih pristojbi i po posebnim propisima</t>
  </si>
  <si>
    <t>1.4.1.</t>
  </si>
  <si>
    <t>1.4.2.</t>
  </si>
  <si>
    <t>Prihodi od administrativnih pristojbi temeljem javnih ovlasti</t>
  </si>
  <si>
    <t>1.5.</t>
  </si>
  <si>
    <t>Donacije</t>
  </si>
  <si>
    <t>1.5.1.</t>
  </si>
  <si>
    <t>Donacije od pravnih i  fizičkih osoba unutar države</t>
  </si>
  <si>
    <t>1.5.2.</t>
  </si>
  <si>
    <t>Donacije od pravnih i  fizičkih osoba izvan države</t>
  </si>
  <si>
    <t>1.6.</t>
  </si>
  <si>
    <t>Prihodi od imovine i imovinskih prava</t>
  </si>
  <si>
    <t>1.7.</t>
  </si>
  <si>
    <t>Nerazgraničeni prihodi iz proračuna za financiranje redovite djelatnosti korisnika proračuna</t>
  </si>
  <si>
    <t>1.7.1.</t>
  </si>
  <si>
    <t>Plaće (osobni dohoci, doprinosi i ostali rashodi)</t>
  </si>
  <si>
    <t>1.7.1.1.</t>
  </si>
  <si>
    <t xml:space="preserve">Plaće za nastavno osoblje </t>
  </si>
  <si>
    <t>1.7.1.2.</t>
  </si>
  <si>
    <t xml:space="preserve">Plaće za nenastavno osoblje </t>
  </si>
  <si>
    <t>1.7.2.</t>
  </si>
  <si>
    <t>Materijalni troškovi</t>
  </si>
  <si>
    <t>2.1.</t>
  </si>
  <si>
    <t>Rashodi za zaposlene (osobni dohoci, doprinosi i ostali rashodi)</t>
  </si>
  <si>
    <t>2.1.1.</t>
  </si>
  <si>
    <t>Plaće za rad u okviru norme</t>
  </si>
  <si>
    <t>2.1.2.</t>
  </si>
  <si>
    <t>2.1.3.</t>
  </si>
  <si>
    <t>Naknade za prijevoz na posao</t>
  </si>
  <si>
    <t>2.1.4.</t>
  </si>
  <si>
    <t>Ostale naknade prema Kolektivnom ugovoru</t>
  </si>
  <si>
    <t>2.2.</t>
  </si>
  <si>
    <t xml:space="preserve">Materijalni rashodi </t>
  </si>
  <si>
    <t>2.2.1.</t>
  </si>
  <si>
    <t>Potrošni materijal</t>
  </si>
  <si>
    <t>2.2.2.</t>
  </si>
  <si>
    <t>Energija</t>
  </si>
  <si>
    <t>2.2.3.</t>
  </si>
  <si>
    <t>Komunalne naknade i pristojbe</t>
  </si>
  <si>
    <t>2.2.4.</t>
  </si>
  <si>
    <t xml:space="preserve">Komunikacijske usluge i poštarina </t>
  </si>
  <si>
    <t>2.2.5.</t>
  </si>
  <si>
    <t>Usluge tekućeg i investicijskog održavanja</t>
  </si>
  <si>
    <t>2.2.6.</t>
  </si>
  <si>
    <t>Opskrba vodom</t>
  </si>
  <si>
    <t>2.2.7.</t>
  </si>
  <si>
    <t>Odvoz smeća</t>
  </si>
  <si>
    <t>2.2.8.</t>
  </si>
  <si>
    <t>Grafičke i tiskarske usluge, promidžba</t>
  </si>
  <si>
    <t>2.2.9.</t>
  </si>
  <si>
    <t>Reprezentacija</t>
  </si>
  <si>
    <t>2.2.10.</t>
  </si>
  <si>
    <t>Dnevnice i putni troškovi</t>
  </si>
  <si>
    <t>2.2.11.</t>
  </si>
  <si>
    <t>Literatura</t>
  </si>
  <si>
    <t>2.2.12.</t>
  </si>
  <si>
    <t>Platni promet, bankarske usluge</t>
  </si>
  <si>
    <t>2.2.13.</t>
  </si>
  <si>
    <t>Računalna oprema (osim kapitalnih investicija)</t>
  </si>
  <si>
    <t>2.2.14.</t>
  </si>
  <si>
    <t>Laboratorijska oprema (osim kapitalnih investicija)</t>
  </si>
  <si>
    <t>2.2.15.</t>
  </si>
  <si>
    <t>Najam prostora (dvorana, bazen,....)</t>
  </si>
  <si>
    <t>2.2.16.</t>
  </si>
  <si>
    <t>Ulaganja na građevinskim objektima (osim kapitalnih investicija)</t>
  </si>
  <si>
    <t>2.2.17.</t>
  </si>
  <si>
    <t>Osiguranje objekta i opreme</t>
  </si>
  <si>
    <t>2.3.</t>
  </si>
  <si>
    <t>Financijski rashodi (kamate i ostali financijski rashodi)</t>
  </si>
  <si>
    <t>2.4.</t>
  </si>
  <si>
    <t>Subvencije</t>
  </si>
  <si>
    <t>2.5.</t>
  </si>
  <si>
    <t>Naknade građanima i kućanstvima na temelju osiguranja i druge naknade</t>
  </si>
  <si>
    <t>2.6.</t>
  </si>
  <si>
    <t>Ostali rashodi</t>
  </si>
  <si>
    <t>Višak/manjak prihoda poslovanja (1-2)</t>
  </si>
  <si>
    <r>
      <t xml:space="preserve">Višak/manjak prihoda od nefinancijske imovine                                                                              </t>
    </r>
    <r>
      <rPr>
        <b/>
        <sz val="9"/>
        <color indexed="8"/>
        <rFont val="Arial"/>
        <family val="2"/>
        <charset val="238"/>
      </rPr>
      <t xml:space="preserve">    (građevinski objekti, postrojenja, oprema, prijevozna sredstva i druga kapitalna oprema)   (4.1.-4.2.)</t>
    </r>
  </si>
  <si>
    <t>4.1.</t>
  </si>
  <si>
    <t>Prihodi od prodaje nefinancijske imovine i zaduživanja</t>
  </si>
  <si>
    <t>4.2.</t>
  </si>
  <si>
    <t xml:space="preserve">Rashodi za nabavu nefinancijske imovine </t>
  </si>
  <si>
    <t xml:space="preserve">5. </t>
  </si>
  <si>
    <t>5.1.</t>
  </si>
  <si>
    <t>Primici od financijske imovine i zaduživanja</t>
  </si>
  <si>
    <t>5.2.</t>
  </si>
  <si>
    <t>Izdaci za financijsku imovinu i otplate zajmova</t>
  </si>
  <si>
    <t>6.</t>
  </si>
  <si>
    <t>Višak/manjak prihoda i primitaka</t>
  </si>
  <si>
    <t>Prihodi  od nastavne djelatnosti</t>
  </si>
  <si>
    <t>Participacije studenata</t>
  </si>
  <si>
    <t>Subvencija MZOS-a</t>
  </si>
  <si>
    <t>Projekti financirani iz proračuna MZOS-a</t>
  </si>
  <si>
    <t>Prihodi od administrativnih pristojbi vezanih uz studijski program (upisnine …)</t>
  </si>
  <si>
    <t>Participacija u troškovima studija - druga nadležna ministarstva i državne institucije</t>
  </si>
  <si>
    <t>Godina izvođenja studijskoga programa</t>
  </si>
  <si>
    <t>TABLICA 8. IZVORI FINANCIRANJA PREDLOŽENOGA STUDIJSKOG PROGRAMA</t>
  </si>
  <si>
    <t xml:space="preserve"> Popis i opterećenje nastavnika koji sudjeluju u izvedbi studijskoga programa (Tablica 3.)</t>
  </si>
  <si>
    <t>Popis i opterećenje vanjskih suradnika koji sudjeluju u izvedbi studijskoga programa (Tablica 4.)</t>
  </si>
  <si>
    <t>Analiza pokrivenosti studijskoga programa nastavnicima zaposlenim na sastavnici u odnosu na ukupan broj nastavnika potrebnih za izvođenje studijskoga programa (u postotcima)</t>
  </si>
  <si>
    <t xml:space="preserve">Planirani broj studenata koji se mogu upisati na studij s obzirom na prostorne i kadrovske uvjete  </t>
  </si>
  <si>
    <t>Omjer studenata i nastavnika (Tablica 6. Ukupni broj nastavnika i studenata)</t>
  </si>
  <si>
    <t>Ukupan broj nastavnika</t>
  </si>
  <si>
    <t>Stalno zaposleni nastavnici</t>
  </si>
  <si>
    <t>FTE (Full time equivalent)**</t>
  </si>
  <si>
    <t>Ukupan broj redovitih studenata</t>
  </si>
  <si>
    <t>Ukupan broj izvanrednih studenata</t>
  </si>
  <si>
    <t>Ukupan broj studenata (6.2. i 6.3.)</t>
  </si>
  <si>
    <t>* u tablici 6, treba unijeti ukupan broj studenata i nastavnika u godini izvođenja studija:</t>
  </si>
  <si>
    <r>
      <t xml:space="preserve"> </t>
    </r>
    <r>
      <rPr>
        <sz val="10"/>
        <color indexed="10"/>
        <rFont val="Arial"/>
        <family val="2"/>
        <charset val="238"/>
      </rPr>
      <t xml:space="preserve">u prvoj godini broje se samo studenti i nastavnici 1. godine, u 2. godini izvođenja studija uzimaju se </t>
    </r>
  </si>
  <si>
    <t>u obzir studenti 1. i 2. godine studija i ukupni broj nastavnika koji predaju na 1. i 2. godini,</t>
  </si>
  <si>
    <t xml:space="preserve">** FTE = Full time equvivalent </t>
  </si>
  <si>
    <t>Ukoliko nastavnik nije zaposlen na sastavnici koja predlaže studijski program, prilažu se sljedeće pismene izjave:
1. Izjava nastavnika da je spreman izvoditi nastavu
2. Dopuštenje čelnika sastavnice u kojoj je nastavnik zaposlen s navođenjem predmeta i razdoblja za koje se izdaje</t>
  </si>
  <si>
    <t>Popis i kvalifikacije vanjskih nastavnika i suradnika iz institucija koji će sudjelovati u nastavnim, istraživačkim i stručnim aktivnostima studijskoga programa (Tablica 5.)</t>
  </si>
  <si>
    <t>u 3. godini izvođenja studija broje se studenti 1., 2. i 3. godine studija i nastavnici koji predaju na 1., 2. i 3. godini studija.</t>
  </si>
  <si>
    <t>Uz subvenciju MZOS-a</t>
  </si>
  <si>
    <t>Participacija studenata</t>
  </si>
  <si>
    <t>N</t>
  </si>
  <si>
    <t>N+1</t>
  </si>
  <si>
    <t>N+2</t>
  </si>
  <si>
    <t>N+3</t>
  </si>
  <si>
    <t>N+4</t>
  </si>
  <si>
    <t xml:space="preserve">1. </t>
  </si>
  <si>
    <t>Država</t>
  </si>
  <si>
    <t xml:space="preserve">     a) </t>
  </si>
  <si>
    <t>Proračun MZOS-a</t>
  </si>
  <si>
    <t xml:space="preserve">     b) </t>
  </si>
  <si>
    <t>Druga nadležna ministarstva i državne institucije</t>
  </si>
  <si>
    <t xml:space="preserve">     c) </t>
  </si>
  <si>
    <t>Jedinice lokalne i regionalne (područne) samouprave</t>
  </si>
  <si>
    <t xml:space="preserve">2. </t>
  </si>
  <si>
    <t>Vlastiti prihodi</t>
  </si>
  <si>
    <t xml:space="preserve">     a)</t>
  </si>
  <si>
    <t xml:space="preserve"> Participacija studenata</t>
  </si>
  <si>
    <t>Istraživački projekti</t>
  </si>
  <si>
    <t xml:space="preserve">     d) </t>
  </si>
  <si>
    <t>Ostali poslovi iz vlastite djelatnosti</t>
  </si>
  <si>
    <t xml:space="preserve">3. </t>
  </si>
  <si>
    <t xml:space="preserve">4. </t>
  </si>
  <si>
    <t>Ostalo</t>
  </si>
  <si>
    <t>UKUPNO (1+2+3+4)</t>
  </si>
  <si>
    <t>6. OPIS PROSTORA I OPREME</t>
  </si>
  <si>
    <r>
      <t>6.1.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Zgrade sastavnice  (navesti postojeće zgrade, zgrade u izgradnji i planiranu izgradnju)</t>
    </r>
  </si>
  <si>
    <r>
      <t>6.2.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Predavaonice</t>
    </r>
  </si>
  <si>
    <r>
      <t>6.4.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Nastavne baze (radilišta) za praktičnu nastavu</t>
    </r>
  </si>
  <si>
    <r>
      <t>6.5.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Oprema računalnih učionica (navesti podatke o računalima u računalnim laboratorijima/praktikumima koji se koriste u nastavi)</t>
    </r>
  </si>
  <si>
    <r>
      <t>6.6.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Nastavnički kabineti</t>
    </r>
  </si>
  <si>
    <t xml:space="preserve">      6.7. Prostor koji se koristi samo za znanstveno-istraživački i stručni rad</t>
  </si>
  <si>
    <t>6.9. Studentska referada</t>
  </si>
  <si>
    <t>6.10. Kapitalna oprema (navesti podatke o raspoloživoj kapitalnoj opremi visokoškolske ustanove čija nabavna vrijednost prelazi 200.000 kuna</t>
  </si>
  <si>
    <t>6.11. Ostali prostori (navesti podatke o ostalim prostorima)</t>
  </si>
  <si>
    <t>6.8. Knjižnični prostor i opremljenost</t>
  </si>
  <si>
    <t>Ocjena opremljenosti  (od 1 do 5)</t>
  </si>
  <si>
    <t xml:space="preserve">2.1. </t>
  </si>
  <si>
    <t>1.1.3.</t>
  </si>
  <si>
    <t>1.1.4.</t>
  </si>
  <si>
    <t>1.1.5.</t>
  </si>
  <si>
    <t>TABLICA 1. OPIS KADROVSKIH UVJETA</t>
  </si>
  <si>
    <t>Tablica 5. UKUPNO OPTEREĆENJE VANJSKIH NASTAVNIKA I SURADNIKA NA SASTAVNICI</t>
  </si>
  <si>
    <t>Ukupno opterećenje na sastavnici (norma sati)</t>
  </si>
  <si>
    <t>Znanstveno/ umjetničko polje</t>
  </si>
  <si>
    <t>TABLICA 7. PRIHODI I RASHODI VISOKOŠKOLSKE INSTITUCIJE</t>
  </si>
  <si>
    <t>Višak/manjak primitaka od financijske imovine i obveza (5.1. - 5.2.)</t>
  </si>
  <si>
    <t xml:space="preserve"> TABLICA 2. UKUPAN BROJ NASTAVNIKA I STUDENATA</t>
  </si>
  <si>
    <t>Sveučilište u Splitu</t>
  </si>
  <si>
    <t>Sastavnice Sveučilišta u Splitu</t>
  </si>
  <si>
    <t>Sveučilišni studijski program</t>
  </si>
  <si>
    <t>Interdisciplinarni preddiplomski sveučilišni studij  Hotelijerstvo i gastronomija</t>
  </si>
  <si>
    <t>Franjevački put 1</t>
  </si>
  <si>
    <t>1910.</t>
  </si>
  <si>
    <t>5.</t>
  </si>
  <si>
    <t>10:00 do 16:00</t>
  </si>
  <si>
    <t>obvezni</t>
  </si>
  <si>
    <t>Stručna praksa I</t>
  </si>
  <si>
    <t>Stručna praksa II</t>
  </si>
  <si>
    <t>izborni</t>
  </si>
  <si>
    <t>puni radni odnos na neodređeno</t>
  </si>
  <si>
    <t>izvanredni profesor</t>
  </si>
  <si>
    <t>puni radni odnos na određeno</t>
  </si>
  <si>
    <t>dr. sc. Ivo Mravičić</t>
  </si>
  <si>
    <t>društvene znanosti, ekonomija</t>
  </si>
  <si>
    <t>redoviti profesor</t>
  </si>
  <si>
    <t>humanističke znanosti, jezikoslovlje</t>
  </si>
  <si>
    <t>docent</t>
  </si>
  <si>
    <t>biotehničke znanosti, prehrambena tehnologija</t>
  </si>
  <si>
    <t>predavač</t>
  </si>
  <si>
    <t>Eldi Grubišić Pulišelić</t>
  </si>
  <si>
    <t>Antonela Marić</t>
  </si>
  <si>
    <t>Leo Gracin</t>
  </si>
  <si>
    <t>Vedran Poljak</t>
  </si>
  <si>
    <t>Smiljana Pivčević</t>
  </si>
  <si>
    <t>Ljudevit Pranić</t>
  </si>
  <si>
    <t>Neven Šerić</t>
  </si>
  <si>
    <t>Sveučilište u Splitu, Sveučilišni odjel za studije mora</t>
  </si>
  <si>
    <t>Participacija u troškovima studija  - jedinice lokalne i regionalne samouprave*</t>
  </si>
  <si>
    <t>Rashodi poslovanja**</t>
  </si>
  <si>
    <t>Naknade za prekonormni rad***</t>
  </si>
  <si>
    <t>***Naknade za prekovremeni rad utvrđene su na temelju pretpostavke da će se ukupna nastava obaviti u vidu prekonormnog rada (iznos utvrđen množenjem broja sati nastave, prosječne cijene sata rada i koeficijenta za pretvaranje u bruto 2 iznos).</t>
  </si>
  <si>
    <t>*Ova stavka predstavlja predmet pregovora i dogovora s lokalnom i regionalnom samoupravom, odnosno držvavnim tijelima.</t>
  </si>
  <si>
    <t>Diplomski studij</t>
  </si>
  <si>
    <t>Magistar/magistra hotelijerstva i gastronomije</t>
  </si>
  <si>
    <t>Gastronomska kultura Mediterana</t>
  </si>
  <si>
    <t>Silvana Pavlinović</t>
  </si>
  <si>
    <t>Upravljanje zdravstvenim turizmom</t>
  </si>
  <si>
    <t>Mate Perišić</t>
  </si>
  <si>
    <t>Upravljanje markom u turizmu</t>
  </si>
  <si>
    <t>Prirodni resursi i turizam</t>
  </si>
  <si>
    <t>Upravljanje prihodima u hotelskom poslovanju</t>
  </si>
  <si>
    <t>Koncepti pripreme hrane u hotelijerstvu</t>
  </si>
  <si>
    <t>Marijana Jurišić</t>
  </si>
  <si>
    <t>Filipa Marušić</t>
  </si>
  <si>
    <t>Istraživanje tržišta u hotelijerstvu i gastronomiji</t>
  </si>
  <si>
    <t>Vida Šimat</t>
  </si>
  <si>
    <t>Talijanski jezik u struci I</t>
  </si>
  <si>
    <t>Mirela Müller</t>
  </si>
  <si>
    <t>Njemački jezik u struci I</t>
  </si>
  <si>
    <t>Mario Dadić</t>
  </si>
  <si>
    <t>Marko Odak</t>
  </si>
  <si>
    <t>Ivana Jadrić</t>
  </si>
  <si>
    <t>Novi mediji u turizmu</t>
  </si>
  <si>
    <t>Mladenka Šarolić</t>
  </si>
  <si>
    <t>Senzorska analiza hrane i pića II</t>
  </si>
  <si>
    <t>Silvija Golem</t>
  </si>
  <si>
    <t>Jurica Botić</t>
  </si>
  <si>
    <t>Sigurnost turističke destinacije</t>
  </si>
  <si>
    <t>Katja Rakušić Cvrtak</t>
  </si>
  <si>
    <t>Analiza i praćenje emitivnih tržišta</t>
  </si>
  <si>
    <t>Ekonomski fakultet Split</t>
  </si>
  <si>
    <t>Upravljanje hotelom, odmaralištem i zdravilištem</t>
  </si>
  <si>
    <t>Kemijsko-tehnološki fakultet Split</t>
  </si>
  <si>
    <t>Upravljanje odjelom domaćinstva</t>
  </si>
  <si>
    <t>Goran Čorluka</t>
  </si>
  <si>
    <t>Engleski jezik u struci I</t>
  </si>
  <si>
    <t>Gloria Vickov</t>
  </si>
  <si>
    <t>Filozofski fakultet Split</t>
  </si>
  <si>
    <t>Marija Bilić</t>
  </si>
  <si>
    <t>Tatjana Puljak</t>
  </si>
  <si>
    <t>Pomorski fakultet Split</t>
  </si>
  <si>
    <t>prof. dr. sc.</t>
  </si>
  <si>
    <t>dr. sc., predavač</t>
  </si>
  <si>
    <t>dr. sc., viši lektor</t>
  </si>
  <si>
    <t>S Mitrović</t>
  </si>
  <si>
    <t xml:space="preserve">dr. sc., </t>
  </si>
  <si>
    <t>Danijela Skroza</t>
  </si>
  <si>
    <t>Gastronomija i specijalizirana turistička ponuda</t>
  </si>
  <si>
    <t>mag. oec., predavač</t>
  </si>
  <si>
    <t xml:space="preserve">Pića u hotelijerstvu i gastronomiji </t>
  </si>
  <si>
    <t>Ivo Mravičić</t>
  </si>
  <si>
    <t>Turistička zajednica Tučepi</t>
  </si>
  <si>
    <t>Milan Budinski</t>
  </si>
  <si>
    <t>Upravljanje gostoprimstvom i događajima</t>
  </si>
  <si>
    <t>Sveučilište u Mostaru</t>
  </si>
  <si>
    <t>Veleučilište u Kninu</t>
  </si>
  <si>
    <t xml:space="preserve">Sveučilište u Splitu, </t>
  </si>
  <si>
    <t>Analiza poslovanja hotelskih poduzeća</t>
  </si>
  <si>
    <t>Zoran Miletić</t>
  </si>
  <si>
    <t xml:space="preserve">dr. sc. </t>
  </si>
  <si>
    <t>Jure Smajo</t>
  </si>
  <si>
    <t>mag. oec.</t>
  </si>
  <si>
    <t xml:space="preserve">Metodologija  znanstvenog istraživanja </t>
  </si>
  <si>
    <t>Engleski jezik u struci II</t>
  </si>
  <si>
    <t>Upravljanje odnosima s javnošću u turizmu</t>
  </si>
  <si>
    <t>Porezno i korporacijsko pravo u turizmu</t>
  </si>
  <si>
    <t>Šime Jozipović</t>
  </si>
  <si>
    <t>Logistika hotelskog poslovanja</t>
  </si>
  <si>
    <t>Ante Radas</t>
  </si>
  <si>
    <t>mr. sc.</t>
  </si>
  <si>
    <t>Krizni menadžment u hotelijerstvu i gastronomiji</t>
  </si>
  <si>
    <t>Ivana Bilić</t>
  </si>
  <si>
    <t>Pravni i organizacijski aspekti upravljanja nekretninama u turizmu</t>
  </si>
  <si>
    <t>Softverski alati za upravljanje hotelskim i ugostiteljskim poslovanjem</t>
  </si>
  <si>
    <t>Marko Hell</t>
  </si>
  <si>
    <t>Talijanski jezik u struci II</t>
  </si>
  <si>
    <t>Njemački jezik u struci II</t>
  </si>
  <si>
    <t xml:space="preserve">Sveučilište u Splitu, Sveučilišni odjel za studije mora </t>
  </si>
  <si>
    <t>M Domazet</t>
  </si>
  <si>
    <t>izv. prof. dr. sc.</t>
  </si>
  <si>
    <t>doc. dr. sc.</t>
  </si>
  <si>
    <t xml:space="preserve">izv. prof. dr. sc. </t>
  </si>
  <si>
    <t>izv. Prof. dr. sc.</t>
  </si>
  <si>
    <t xml:space="preserve">izv. prof. dr.sc. </t>
  </si>
  <si>
    <t xml:space="preserve"> izv. prof. dr. sc.</t>
  </si>
  <si>
    <t>Zvonimir Marijanović</t>
  </si>
  <si>
    <t>Ljećilište Sveti Križ</t>
  </si>
  <si>
    <t>Sveučilište u Splitu, Sveučilišni odjel za studija mora</t>
  </si>
  <si>
    <t>Agrolaguna</t>
  </si>
  <si>
    <t>dipl. ing. agr.</t>
  </si>
  <si>
    <t>Visoka škola Aspira</t>
  </si>
  <si>
    <t>univ.spec.oec., v. predavač</t>
  </si>
  <si>
    <t>Marina Lovrinčević</t>
  </si>
  <si>
    <t>Sveučilište u splitu, Sveučilišni odjel za stručne studije</t>
  </si>
  <si>
    <t>mr. sc., predavač</t>
  </si>
  <si>
    <t>30+0+30+0</t>
  </si>
  <si>
    <t>30+0+15+0</t>
  </si>
  <si>
    <t>30+0+15+15</t>
  </si>
  <si>
    <t>UNIST, Sveučilišni odjel za stručne studije</t>
  </si>
  <si>
    <t>NZJZ SDŽ</t>
  </si>
  <si>
    <t>10+0+32+168</t>
  </si>
  <si>
    <t>30+0+0+15</t>
  </si>
  <si>
    <t xml:space="preserve"> prof. dr. sc.</t>
  </si>
  <si>
    <t xml:space="preserve">prof. dr. sc. </t>
  </si>
  <si>
    <t>sati nastave</t>
  </si>
  <si>
    <t>norma sati</t>
  </si>
  <si>
    <t>društvene znanosti, ekonmija</t>
  </si>
  <si>
    <t>Dr. sc. Marijana Jurišić</t>
  </si>
  <si>
    <t>vanjski suradnik</t>
  </si>
  <si>
    <t>Filipa Marušić, mag.oec.</t>
  </si>
  <si>
    <t>Filipa Marušić, mag. oec.</t>
  </si>
  <si>
    <t>izv. profesor</t>
  </si>
  <si>
    <t>dr. sc. Zvonimir Marijanović</t>
  </si>
  <si>
    <t>dr. sc. Goran Ćorluka</t>
  </si>
  <si>
    <t>dr.sc. Marija Bilić</t>
  </si>
  <si>
    <t>viša lektorica</t>
  </si>
  <si>
    <t>F. Marušić</t>
  </si>
  <si>
    <t>dr. sc. Katja Rakušić Cvrtak</t>
  </si>
  <si>
    <t>dr. sc. Mate Perišić</t>
  </si>
  <si>
    <t>dr. sc. Gloria Vickov</t>
  </si>
  <si>
    <t>red. profesor</t>
  </si>
  <si>
    <t>dr.sc. Silvana Pavlinović</t>
  </si>
  <si>
    <t>Vanjski suradnik</t>
  </si>
  <si>
    <t>dr. sc. Ljudevit Pranić</t>
  </si>
  <si>
    <t>Dr. sc. S. Mitrović</t>
  </si>
  <si>
    <t xml:space="preserve">dr.sc. Danijela Skroza </t>
  </si>
  <si>
    <t>dr. sc. Vida Šimat</t>
  </si>
  <si>
    <t>dr.sc. Marijana Jurišić</t>
  </si>
  <si>
    <t>dr. sc. Leo Gracin</t>
  </si>
  <si>
    <t>Milan Budinski, dipl. ing. agr.</t>
  </si>
  <si>
    <t>dr.sc. Antonela Marić</t>
  </si>
  <si>
    <t>dr. sc. Antonela Marić</t>
  </si>
  <si>
    <t xml:space="preserve">dr. sc. Eldi Grubišić </t>
  </si>
  <si>
    <t>dr. sc. Mirela Müller</t>
  </si>
  <si>
    <t>dr. sc. Smiljana Pivčević</t>
  </si>
  <si>
    <t xml:space="preserve">izv. profesor  </t>
  </si>
  <si>
    <t>Mario Dadić, mr. sc.</t>
  </si>
  <si>
    <t>dr. sc. Marko Odak</t>
  </si>
  <si>
    <t>dr. sc. Mladenka Šarolić</t>
  </si>
  <si>
    <t>dr. sc. Zoran Miletić</t>
  </si>
  <si>
    <t>Jure Smajo, mag. oec.</t>
  </si>
  <si>
    <t>dr. sc. Silvia Golem</t>
  </si>
  <si>
    <t>dr. sc. Jurica Botić</t>
  </si>
  <si>
    <t>Ivana Jadrić, univ. spec. oec.</t>
  </si>
  <si>
    <t>dr. sc. Šime Jozipović</t>
  </si>
  <si>
    <t>dr. sc. Neven Šerić</t>
  </si>
  <si>
    <t>mr. sc. Mario Dadić</t>
  </si>
  <si>
    <t>mr. sc. Ante Radas</t>
  </si>
  <si>
    <t>mr. sc. Jure Smajo</t>
  </si>
  <si>
    <t>dr. sc. Ivana Bilić</t>
  </si>
  <si>
    <t>dr. sc. Marina Lovrinčević</t>
  </si>
  <si>
    <t>društvene znanosti, pravo</t>
  </si>
  <si>
    <t xml:space="preserve"> dr. sc. Ljudevit Pranić</t>
  </si>
  <si>
    <t>dr. sc. T. Puljak</t>
  </si>
  <si>
    <t xml:space="preserve"> dr. sc. Neven Šerić</t>
  </si>
  <si>
    <t>dr. sc. Vedran Poljak</t>
  </si>
  <si>
    <t>dr. sc. Marko Hell</t>
  </si>
  <si>
    <t>interdisciplinarno područje znanosti</t>
  </si>
  <si>
    <t>društvene znanosti, informacijske i komunikacijske znanosti</t>
  </si>
  <si>
    <t>interdisciplinarno, geografija</t>
  </si>
  <si>
    <t>bitehničke znanosti, prehrambena tehnologija</t>
  </si>
  <si>
    <t>prirodne znanosti, biologija</t>
  </si>
  <si>
    <t>biomedicina i zdravstvo, javno zdravstvo</t>
  </si>
  <si>
    <t>prerdavač</t>
  </si>
  <si>
    <t>Laboratorij za hranu i piće</t>
  </si>
  <si>
    <t>Hotelska poduzeća (prema ugovoru)</t>
  </si>
  <si>
    <t>40 sati, pet tjedana, 200 sati godišnje</t>
  </si>
  <si>
    <t>u pripremi</t>
  </si>
  <si>
    <t>Zgrada i svi prostori potrebni studiju, uključujući i knjižnicu u postupku su uređenja. Dovršetak se planira najkasnije do početka studija.</t>
  </si>
  <si>
    <t>**Pretpostavke vezane uz rashode: troškove uređenja prostora i opremanja uredskom i računalnom opremom te trošak najma uljučeni u preddiplomski studij prilokom njegova pokretnja.</t>
  </si>
  <si>
    <t>Makarska</t>
  </si>
  <si>
    <t>2016.</t>
  </si>
  <si>
    <t xml:space="preserve"> 2020.</t>
  </si>
  <si>
    <t>2021.</t>
  </si>
  <si>
    <t>2018.</t>
  </si>
  <si>
    <t>2019.</t>
  </si>
  <si>
    <t>2020.</t>
  </si>
  <si>
    <t>2011.</t>
  </si>
  <si>
    <t>2017.</t>
  </si>
  <si>
    <t>2013.</t>
  </si>
  <si>
    <t>viši predavač</t>
  </si>
  <si>
    <t>stručni suradnik</t>
  </si>
  <si>
    <t>Broj studenata*</t>
  </si>
  <si>
    <t>Broj grupa**</t>
  </si>
  <si>
    <t>Napomena:</t>
  </si>
  <si>
    <t xml:space="preserve">*Svakoj pojedinoj vrsti nastave prisustvuje 30 studenta </t>
  </si>
  <si>
    <t xml:space="preserve">**Svaka pojedina vrsta nastave izvodi se u jednoj grupi </t>
  </si>
  <si>
    <t>2012.</t>
  </si>
  <si>
    <t>TABLICA 3. POPIS I OPTEREĆENJE NASTAVNIKA I SURADNIKA KOJI SUDJELUJU</t>
  </si>
  <si>
    <t>U IZVEDBI STUDIJSKOG PROGRAMA</t>
  </si>
  <si>
    <t>Hotel Mirjam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</si>
</sst>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333399"/>
      <name val="Verdana"/>
      <family val="2"/>
      <charset val="238"/>
    </font>
    <font>
      <b/>
      <sz val="12"/>
      <color rgb="FF003399"/>
      <name val="Verdana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7"/>
      <color indexed="8"/>
      <name val="Times New Roman"/>
      <family val="1"/>
      <charset val="238"/>
    </font>
    <font>
      <b/>
      <sz val="10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EBF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Protection="1"/>
    <xf numFmtId="0" fontId="6" fillId="0" borderId="0" xfId="0" applyFont="1"/>
    <xf numFmtId="0" fontId="10" fillId="0" borderId="0" xfId="0" applyFont="1"/>
    <xf numFmtId="0" fontId="13" fillId="0" borderId="0" xfId="0" applyFont="1"/>
    <xf numFmtId="0" fontId="14" fillId="2" borderId="1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/>
    <xf numFmtId="0" fontId="16" fillId="0" borderId="0" xfId="0" applyFont="1"/>
    <xf numFmtId="0" fontId="17" fillId="0" borderId="0" xfId="0" applyFont="1"/>
    <xf numFmtId="0" fontId="6" fillId="0" borderId="0" xfId="0" applyFont="1" applyAlignment="1">
      <alignment horizontal="left" indent="2"/>
    </xf>
    <xf numFmtId="0" fontId="7" fillId="0" borderId="8" xfId="0" applyFont="1" applyFill="1" applyBorder="1" applyAlignment="1">
      <alignment horizontal="left" vertical="top" wrapText="1" indent="3"/>
    </xf>
    <xf numFmtId="0" fontId="7" fillId="0" borderId="9" xfId="0" applyFont="1" applyFill="1" applyBorder="1" applyAlignment="1">
      <alignment horizontal="left" vertical="top" wrapText="1" indent="3"/>
    </xf>
    <xf numFmtId="0" fontId="7" fillId="0" borderId="10" xfId="0" applyFont="1" applyFill="1" applyBorder="1" applyAlignment="1">
      <alignment horizontal="left" vertical="top" wrapText="1" indent="3"/>
    </xf>
    <xf numFmtId="0" fontId="0" fillId="0" borderId="0" xfId="0" applyFill="1"/>
    <xf numFmtId="0" fontId="7" fillId="2" borderId="11" xfId="0" applyNumberFormat="1" applyFont="1" applyFill="1" applyBorder="1" applyAlignment="1">
      <alignment horizontal="right"/>
    </xf>
    <xf numFmtId="0" fontId="7" fillId="2" borderId="11" xfId="0" applyFont="1" applyFill="1" applyBorder="1" applyAlignment="1">
      <alignment wrapText="1"/>
    </xf>
    <xf numFmtId="3" fontId="7" fillId="2" borderId="11" xfId="0" applyNumberFormat="1" applyFont="1" applyFill="1" applyBorder="1" applyAlignment="1">
      <alignment wrapText="1"/>
    </xf>
    <xf numFmtId="0" fontId="7" fillId="5" borderId="6" xfId="0" applyNumberFormat="1" applyFont="1" applyFill="1" applyBorder="1" applyAlignment="1">
      <alignment horizontal="right"/>
    </xf>
    <xf numFmtId="0" fontId="7" fillId="5" borderId="6" xfId="0" applyFont="1" applyFill="1" applyBorder="1" applyAlignment="1">
      <alignment wrapText="1"/>
    </xf>
    <xf numFmtId="3" fontId="7" fillId="5" borderId="6" xfId="0" applyNumberFormat="1" applyFont="1" applyFill="1" applyBorder="1" applyAlignment="1">
      <alignment wrapText="1"/>
    </xf>
    <xf numFmtId="0" fontId="7" fillId="5" borderId="19" xfId="0" applyFont="1" applyFill="1" applyBorder="1" applyAlignment="1">
      <alignment wrapText="1"/>
    </xf>
    <xf numFmtId="3" fontId="7" fillId="5" borderId="19" xfId="0" applyNumberFormat="1" applyFont="1" applyFill="1" applyBorder="1" applyAlignment="1">
      <alignment wrapText="1"/>
    </xf>
    <xf numFmtId="0" fontId="9" fillId="0" borderId="20" xfId="0" applyNumberFormat="1" applyFont="1" applyBorder="1" applyAlignment="1">
      <alignment horizontal="right"/>
    </xf>
    <xf numFmtId="0" fontId="9" fillId="0" borderId="20" xfId="0" applyFont="1" applyBorder="1" applyAlignment="1">
      <alignment wrapText="1"/>
    </xf>
    <xf numFmtId="3" fontId="15" fillId="0" borderId="20" xfId="0" applyNumberFormat="1" applyFont="1" applyFill="1" applyBorder="1" applyAlignment="1" applyProtection="1">
      <alignment horizontal="right" wrapText="1"/>
      <protection locked="0"/>
    </xf>
    <xf numFmtId="0" fontId="7" fillId="5" borderId="20" xfId="0" applyFont="1" applyFill="1" applyBorder="1" applyAlignment="1">
      <alignment wrapText="1"/>
    </xf>
    <xf numFmtId="3" fontId="15" fillId="0" borderId="21" xfId="0" applyNumberFormat="1" applyFont="1" applyFill="1" applyBorder="1" applyAlignment="1" applyProtection="1">
      <alignment horizontal="right" wrapText="1"/>
      <protection locked="0"/>
    </xf>
    <xf numFmtId="3" fontId="15" fillId="0" borderId="22" xfId="0" applyNumberFormat="1" applyFont="1" applyFill="1" applyBorder="1" applyAlignment="1" applyProtection="1">
      <alignment horizontal="right" wrapText="1"/>
      <protection locked="0"/>
    </xf>
    <xf numFmtId="0" fontId="7" fillId="5" borderId="11" xfId="0" applyNumberFormat="1" applyFont="1" applyFill="1" applyBorder="1" applyAlignment="1">
      <alignment horizontal="right" wrapText="1"/>
    </xf>
    <xf numFmtId="0" fontId="7" fillId="5" borderId="11" xfId="0" applyFont="1" applyFill="1" applyBorder="1" applyAlignment="1">
      <alignment wrapText="1"/>
    </xf>
    <xf numFmtId="3" fontId="7" fillId="5" borderId="11" xfId="0" applyNumberFormat="1" applyFont="1" applyFill="1" applyBorder="1" applyAlignment="1">
      <alignment wrapText="1"/>
    </xf>
    <xf numFmtId="0" fontId="9" fillId="0" borderId="19" xfId="0" applyNumberFormat="1" applyFont="1" applyBorder="1" applyAlignment="1">
      <alignment horizontal="right" wrapText="1"/>
    </xf>
    <xf numFmtId="0" fontId="9" fillId="0" borderId="19" xfId="0" applyFont="1" applyBorder="1" applyAlignment="1">
      <alignment wrapText="1"/>
    </xf>
    <xf numFmtId="3" fontId="15" fillId="0" borderId="19" xfId="0" applyNumberFormat="1" applyFont="1" applyFill="1" applyBorder="1" applyAlignment="1" applyProtection="1">
      <alignment horizontal="right" wrapText="1"/>
      <protection locked="0"/>
    </xf>
    <xf numFmtId="0" fontId="9" fillId="0" borderId="20" xfId="0" applyNumberFormat="1" applyFont="1" applyBorder="1" applyAlignment="1">
      <alignment horizontal="right" wrapText="1"/>
    </xf>
    <xf numFmtId="0" fontId="9" fillId="0" borderId="21" xfId="0" applyNumberFormat="1" applyFont="1" applyBorder="1" applyAlignment="1">
      <alignment horizontal="right" wrapText="1"/>
    </xf>
    <xf numFmtId="0" fontId="9" fillId="0" borderId="21" xfId="0" applyFont="1" applyBorder="1" applyAlignment="1">
      <alignment wrapText="1"/>
    </xf>
    <xf numFmtId="0" fontId="9" fillId="0" borderId="22" xfId="0" applyNumberFormat="1" applyFont="1" applyBorder="1" applyAlignment="1">
      <alignment horizontal="right" wrapText="1"/>
    </xf>
    <xf numFmtId="0" fontId="9" fillId="0" borderId="22" xfId="0" applyFont="1" applyBorder="1" applyAlignment="1">
      <alignment wrapText="1"/>
    </xf>
    <xf numFmtId="3" fontId="15" fillId="0" borderId="23" xfId="0" applyNumberFormat="1" applyFont="1" applyFill="1" applyBorder="1" applyAlignment="1" applyProtection="1">
      <alignment horizontal="right" wrapText="1"/>
      <protection locked="0"/>
    </xf>
    <xf numFmtId="3" fontId="15" fillId="0" borderId="19" xfId="0" applyNumberFormat="1" applyFont="1" applyBorder="1" applyAlignment="1" applyProtection="1">
      <alignment horizontal="right" wrapText="1"/>
      <protection locked="0"/>
    </xf>
    <xf numFmtId="3" fontId="9" fillId="0" borderId="19" xfId="0" applyNumberFormat="1" applyFont="1" applyFill="1" applyBorder="1" applyAlignment="1" applyProtection="1">
      <alignment wrapText="1"/>
      <protection locked="0"/>
    </xf>
    <xf numFmtId="3" fontId="9" fillId="0" borderId="19" xfId="0" applyNumberFormat="1" applyFont="1" applyBorder="1" applyAlignment="1" applyProtection="1">
      <alignment wrapText="1"/>
      <protection locked="0"/>
    </xf>
    <xf numFmtId="3" fontId="15" fillId="0" borderId="21" xfId="0" applyNumberFormat="1" applyFont="1" applyBorder="1" applyAlignment="1" applyProtection="1">
      <alignment horizontal="right" wrapText="1"/>
      <protection locked="0"/>
    </xf>
    <xf numFmtId="3" fontId="9" fillId="0" borderId="21" xfId="0" applyNumberFormat="1" applyFont="1" applyFill="1" applyBorder="1" applyAlignment="1" applyProtection="1">
      <alignment wrapText="1"/>
      <protection locked="0"/>
    </xf>
    <xf numFmtId="3" fontId="9" fillId="0" borderId="21" xfId="0" applyNumberFormat="1" applyFont="1" applyBorder="1" applyAlignment="1" applyProtection="1">
      <alignment wrapText="1"/>
      <protection locked="0"/>
    </xf>
    <xf numFmtId="3" fontId="7" fillId="5" borderId="11" xfId="0" applyNumberFormat="1" applyFont="1" applyFill="1" applyBorder="1" applyAlignment="1" applyProtection="1">
      <alignment wrapText="1"/>
      <protection locked="0"/>
    </xf>
    <xf numFmtId="0" fontId="7" fillId="5" borderId="6" xfId="0" applyNumberFormat="1" applyFont="1" applyFill="1" applyBorder="1" applyAlignment="1">
      <alignment horizontal="right" wrapText="1"/>
    </xf>
    <xf numFmtId="0" fontId="7" fillId="5" borderId="19" xfId="0" applyNumberFormat="1" applyFont="1" applyFill="1" applyBorder="1" applyAlignment="1">
      <alignment horizontal="right" wrapText="1"/>
    </xf>
    <xf numFmtId="3" fontId="15" fillId="5" borderId="19" xfId="0" applyNumberFormat="1" applyFont="1" applyFill="1" applyBorder="1" applyAlignment="1" applyProtection="1">
      <alignment horizontal="right" wrapText="1"/>
    </xf>
    <xf numFmtId="3" fontId="15" fillId="0" borderId="20" xfId="0" applyNumberFormat="1" applyFont="1" applyBorder="1" applyAlignment="1" applyProtection="1">
      <alignment horizontal="right" wrapText="1"/>
      <protection locked="0"/>
    </xf>
    <xf numFmtId="3" fontId="15" fillId="0" borderId="20" xfId="0" applyNumberFormat="1" applyFont="1" applyBorder="1" applyAlignment="1" applyProtection="1">
      <alignment wrapText="1"/>
      <protection locked="0"/>
    </xf>
    <xf numFmtId="0" fontId="7" fillId="5" borderId="22" xfId="0" applyNumberFormat="1" applyFont="1" applyFill="1" applyBorder="1" applyAlignment="1">
      <alignment horizontal="right" wrapText="1"/>
    </xf>
    <xf numFmtId="0" fontId="7" fillId="5" borderId="22" xfId="0" applyFont="1" applyFill="1" applyBorder="1" applyAlignment="1">
      <alignment wrapText="1"/>
    </xf>
    <xf numFmtId="3" fontId="15" fillId="5" borderId="22" xfId="0" applyNumberFormat="1" applyFont="1" applyFill="1" applyBorder="1" applyAlignment="1" applyProtection="1">
      <alignment wrapText="1"/>
      <protection locked="0"/>
    </xf>
    <xf numFmtId="3" fontId="15" fillId="5" borderId="22" xfId="0" applyNumberFormat="1" applyFont="1" applyFill="1" applyBorder="1" applyAlignment="1" applyProtection="1">
      <alignment horizontal="right" wrapText="1"/>
      <protection locked="0"/>
    </xf>
    <xf numFmtId="0" fontId="7" fillId="2" borderId="11" xfId="0" applyNumberFormat="1" applyFont="1" applyFill="1" applyBorder="1" applyAlignment="1">
      <alignment horizontal="right" wrapText="1"/>
    </xf>
    <xf numFmtId="0" fontId="7" fillId="5" borderId="20" xfId="0" applyNumberFormat="1" applyFont="1" applyFill="1" applyBorder="1" applyAlignment="1">
      <alignment horizontal="right" wrapText="1"/>
    </xf>
    <xf numFmtId="3" fontId="7" fillId="5" borderId="20" xfId="0" applyNumberFormat="1" applyFont="1" applyFill="1" applyBorder="1" applyAlignment="1">
      <alignment wrapText="1"/>
    </xf>
    <xf numFmtId="3" fontId="15" fillId="5" borderId="20" xfId="0" applyNumberFormat="1" applyFont="1" applyFill="1" applyBorder="1" applyAlignment="1" applyProtection="1">
      <alignment wrapText="1"/>
      <protection locked="0"/>
    </xf>
    <xf numFmtId="0" fontId="7" fillId="2" borderId="6" xfId="0" applyNumberFormat="1" applyFont="1" applyFill="1" applyBorder="1" applyAlignment="1">
      <alignment horizontal="right" wrapText="1"/>
    </xf>
    <xf numFmtId="0" fontId="7" fillId="2" borderId="6" xfId="0" applyFont="1" applyFill="1" applyBorder="1" applyAlignment="1">
      <alignment wrapText="1"/>
    </xf>
    <xf numFmtId="3" fontId="7" fillId="2" borderId="6" xfId="0" applyNumberFormat="1" applyFont="1" applyFill="1" applyBorder="1" applyAlignment="1">
      <alignment wrapText="1"/>
    </xf>
    <xf numFmtId="0" fontId="9" fillId="0" borderId="6" xfId="0" applyNumberFormat="1" applyFont="1" applyBorder="1" applyAlignment="1">
      <alignment horizontal="right" wrapText="1"/>
    </xf>
    <xf numFmtId="0" fontId="9" fillId="0" borderId="6" xfId="0" applyFont="1" applyBorder="1" applyAlignment="1">
      <alignment wrapText="1"/>
    </xf>
    <xf numFmtId="3" fontId="9" fillId="0" borderId="6" xfId="0" applyNumberFormat="1" applyFont="1" applyBorder="1" applyAlignment="1" applyProtection="1">
      <alignment wrapText="1"/>
      <protection locked="0"/>
    </xf>
    <xf numFmtId="3" fontId="9" fillId="0" borderId="6" xfId="0" applyNumberFormat="1" applyFont="1" applyFill="1" applyBorder="1" applyAlignment="1" applyProtection="1">
      <alignment wrapText="1"/>
      <protection locked="0"/>
    </xf>
    <xf numFmtId="3" fontId="0" fillId="0" borderId="0" xfId="0" applyNumberFormat="1"/>
    <xf numFmtId="0" fontId="0" fillId="0" borderId="0" xfId="0"/>
    <xf numFmtId="3" fontId="7" fillId="3" borderId="7" xfId="0" applyNumberFormat="1" applyFont="1" applyFill="1" applyBorder="1" applyAlignment="1" applyProtection="1">
      <alignment horizontal="right" wrapText="1"/>
    </xf>
    <xf numFmtId="3" fontId="9" fillId="0" borderId="11" xfId="0" applyNumberFormat="1" applyFont="1" applyBorder="1" applyAlignment="1" applyProtection="1">
      <alignment horizontal="right"/>
      <protection locked="0"/>
    </xf>
    <xf numFmtId="3" fontId="9" fillId="0" borderId="7" xfId="0" applyNumberFormat="1" applyFont="1" applyBorder="1" applyAlignment="1" applyProtection="1">
      <alignment horizontal="right" wrapText="1"/>
      <protection locked="0"/>
    </xf>
    <xf numFmtId="3" fontId="9" fillId="3" borderId="7" xfId="0" applyNumberFormat="1" applyFont="1" applyFill="1" applyBorder="1" applyAlignment="1" applyProtection="1">
      <alignment horizontal="right" wrapText="1"/>
      <protection locked="0"/>
    </xf>
    <xf numFmtId="0" fontId="9" fillId="3" borderId="7" xfId="0" applyFont="1" applyFill="1" applyBorder="1" applyAlignment="1" applyProtection="1">
      <alignment wrapText="1"/>
      <protection locked="0"/>
    </xf>
    <xf numFmtId="2" fontId="9" fillId="3" borderId="7" xfId="0" applyNumberFormat="1" applyFont="1" applyFill="1" applyBorder="1" applyAlignment="1" applyProtection="1">
      <alignment wrapText="1"/>
      <protection locked="0"/>
    </xf>
    <xf numFmtId="0" fontId="22" fillId="0" borderId="7" xfId="0" applyFont="1" applyBorder="1" applyAlignment="1" applyProtection="1">
      <alignment wrapText="1"/>
      <protection locked="0"/>
    </xf>
    <xf numFmtId="2" fontId="9" fillId="0" borderId="7" xfId="0" applyNumberFormat="1" applyFont="1" applyBorder="1" applyAlignment="1" applyProtection="1">
      <alignment wrapText="1"/>
      <protection locked="0"/>
    </xf>
    <xf numFmtId="0" fontId="9" fillId="3" borderId="24" xfId="0" applyFont="1" applyFill="1" applyBorder="1" applyAlignment="1" applyProtection="1">
      <alignment vertical="center" wrapText="1"/>
      <protection locked="0"/>
    </xf>
    <xf numFmtId="0" fontId="9" fillId="3" borderId="25" xfId="0" applyFont="1" applyFill="1" applyBorder="1" applyAlignment="1" applyProtection="1">
      <alignment vertical="center" wrapText="1"/>
      <protection locked="0"/>
    </xf>
    <xf numFmtId="0" fontId="9" fillId="3" borderId="6" xfId="0" applyFont="1" applyFill="1" applyBorder="1" applyAlignment="1" applyProtection="1">
      <alignment wrapText="1"/>
      <protection locked="0"/>
    </xf>
    <xf numFmtId="0" fontId="9" fillId="0" borderId="6" xfId="0" applyFont="1" applyBorder="1" applyAlignment="1" applyProtection="1">
      <alignment wrapText="1"/>
      <protection locked="0"/>
    </xf>
    <xf numFmtId="0" fontId="9" fillId="3" borderId="7" xfId="0" applyNumberFormat="1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24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7" fillId="6" borderId="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wrapText="1"/>
    </xf>
    <xf numFmtId="0" fontId="9" fillId="0" borderId="10" xfId="0" applyFont="1" applyBorder="1" applyAlignment="1">
      <alignment wrapText="1"/>
    </xf>
    <xf numFmtId="0" fontId="7" fillId="3" borderId="11" xfId="0" applyFont="1" applyFill="1" applyBorder="1" applyAlignment="1">
      <alignment horizontal="right" wrapText="1"/>
    </xf>
    <xf numFmtId="0" fontId="9" fillId="0" borderId="11" xfId="0" applyFont="1" applyBorder="1" applyAlignment="1">
      <alignment horizontal="right" wrapText="1"/>
    </xf>
    <xf numFmtId="0" fontId="0" fillId="0" borderId="8" xfId="0" applyNumberFormat="1" applyBorder="1" applyAlignment="1">
      <alignment horizontal="right"/>
    </xf>
    <xf numFmtId="3" fontId="0" fillId="0" borderId="10" xfId="0" applyNumberFormat="1" applyBorder="1"/>
    <xf numFmtId="0" fontId="7" fillId="2" borderId="11" xfId="0" applyNumberFormat="1" applyFont="1" applyFill="1" applyBorder="1" applyAlignment="1">
      <alignment horizontal="right" vertical="center" wrapText="1"/>
    </xf>
    <xf numFmtId="3" fontId="15" fillId="0" borderId="20" xfId="0" applyNumberFormat="1" applyFont="1" applyFill="1" applyBorder="1" applyAlignment="1" applyProtection="1">
      <alignment wrapText="1"/>
      <protection locked="0"/>
    </xf>
    <xf numFmtId="0" fontId="0" fillId="0" borderId="1" xfId="0" applyBorder="1"/>
    <xf numFmtId="0" fontId="9" fillId="0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3" fontId="28" fillId="0" borderId="7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0" fontId="7" fillId="3" borderId="5" xfId="0" applyFont="1" applyFill="1" applyBorder="1" applyAlignment="1">
      <alignment horizontal="right" wrapText="1"/>
    </xf>
    <xf numFmtId="0" fontId="7" fillId="3" borderId="14" xfId="0" applyFont="1" applyFill="1" applyBorder="1" applyAlignment="1">
      <alignment wrapText="1"/>
    </xf>
    <xf numFmtId="3" fontId="7" fillId="3" borderId="18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vertical="top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3" fillId="0" borderId="1" xfId="0" applyFont="1" applyBorder="1"/>
    <xf numFmtId="0" fontId="7" fillId="7" borderId="1" xfId="0" applyFont="1" applyFill="1" applyBorder="1" applyAlignment="1">
      <alignment horizontal="center" vertical="center" wrapText="1"/>
    </xf>
    <xf numFmtId="0" fontId="0" fillId="7" borderId="0" xfId="0" applyFill="1"/>
    <xf numFmtId="0" fontId="29" fillId="7" borderId="1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vertical="top" wrapText="1"/>
    </xf>
    <xf numFmtId="0" fontId="30" fillId="7" borderId="1" xfId="0" applyFont="1" applyFill="1" applyBorder="1" applyAlignment="1">
      <alignment horizontal="left" vertical="center" wrapText="1"/>
    </xf>
    <xf numFmtId="0" fontId="3" fillId="0" borderId="0" xfId="0" applyFont="1"/>
    <xf numFmtId="0" fontId="0" fillId="7" borderId="1" xfId="0" applyFill="1" applyBorder="1"/>
    <xf numFmtId="0" fontId="3" fillId="0" borderId="0" xfId="0" applyFont="1" applyAlignment="1">
      <alignment vertical="center"/>
    </xf>
    <xf numFmtId="0" fontId="3" fillId="0" borderId="0" xfId="0" applyFont="1" applyBorder="1"/>
    <xf numFmtId="0" fontId="9" fillId="0" borderId="0" xfId="0" applyFont="1" applyBorder="1" applyAlignment="1">
      <alignment vertical="top" wrapText="1"/>
    </xf>
    <xf numFmtId="0" fontId="32" fillId="8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31" fillId="8" borderId="0" xfId="0" applyFont="1" applyFill="1"/>
    <xf numFmtId="0" fontId="32" fillId="8" borderId="1" xfId="0" applyFont="1" applyFill="1" applyBorder="1" applyAlignment="1">
      <alignment vertical="top" wrapText="1"/>
    </xf>
    <xf numFmtId="0" fontId="31" fillId="8" borderId="1" xfId="0" applyFont="1" applyFill="1" applyBorder="1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0" xfId="0" applyFont="1" applyBorder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7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 wrapText="1"/>
    </xf>
    <xf numFmtId="2" fontId="9" fillId="0" borderId="7" xfId="0" applyNumberFormat="1" applyFont="1" applyFill="1" applyBorder="1" applyAlignment="1" applyProtection="1">
      <alignment wrapText="1"/>
      <protection locked="0"/>
    </xf>
    <xf numFmtId="0" fontId="2" fillId="0" borderId="1" xfId="0" applyFont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7" fillId="0" borderId="1" xfId="0" applyFont="1" applyBorder="1"/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/>
    <xf numFmtId="0" fontId="7" fillId="2" borderId="1" xfId="0" applyFont="1" applyFill="1" applyBorder="1"/>
    <xf numFmtId="0" fontId="9" fillId="0" borderId="1" xfId="0" applyFont="1" applyFill="1" applyBorder="1" applyAlignment="1" applyProtection="1">
      <alignment horizontal="left" wrapText="1"/>
      <protection locked="0"/>
    </xf>
    <xf numFmtId="0" fontId="9" fillId="3" borderId="1" xfId="0" applyFont="1" applyFill="1" applyBorder="1" applyAlignment="1" applyProtection="1">
      <alignment horizontal="left" wrapText="1"/>
      <protection locked="0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left" wrapText="1"/>
      <protection locked="0"/>
    </xf>
    <xf numFmtId="0" fontId="24" fillId="0" borderId="0" xfId="0" applyFont="1" applyAlignment="1" applyProtection="1">
      <alignment wrapText="1"/>
      <protection locked="0"/>
    </xf>
    <xf numFmtId="0" fontId="0" fillId="0" borderId="0" xfId="0" applyNumberForma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locked="0"/>
    </xf>
    <xf numFmtId="0" fontId="9" fillId="0" borderId="12" xfId="0" applyFont="1" applyBorder="1" applyAlignment="1" applyProtection="1">
      <alignment vertical="top" wrapText="1"/>
      <protection locked="0"/>
    </xf>
    <xf numFmtId="0" fontId="9" fillId="0" borderId="14" xfId="0" applyFont="1" applyBorder="1" applyAlignment="1" applyProtection="1">
      <alignment vertical="top" wrapText="1"/>
      <protection locked="0"/>
    </xf>
    <xf numFmtId="0" fontId="9" fillId="0" borderId="15" xfId="0" applyFont="1" applyBorder="1" applyAlignment="1" applyProtection="1">
      <alignment vertical="top" wrapText="1"/>
      <protection locked="0"/>
    </xf>
    <xf numFmtId="0" fontId="9" fillId="0" borderId="7" xfId="0" applyFont="1" applyBorder="1" applyAlignment="1" applyProtection="1">
      <alignment vertical="top" wrapText="1"/>
      <protection locked="0"/>
    </xf>
    <xf numFmtId="0" fontId="7" fillId="2" borderId="8" xfId="0" applyFont="1" applyFill="1" applyBorder="1" applyAlignment="1" applyProtection="1">
      <alignment horizontal="center" vertical="top" wrapText="1"/>
      <protection locked="0"/>
    </xf>
    <xf numFmtId="0" fontId="7" fillId="2" borderId="9" xfId="0" applyFont="1" applyFill="1" applyBorder="1" applyAlignment="1" applyProtection="1">
      <alignment horizontal="center" vertical="top" wrapText="1"/>
      <protection locked="0"/>
    </xf>
    <xf numFmtId="0" fontId="7" fillId="2" borderId="10" xfId="0" applyFont="1" applyFill="1" applyBorder="1" applyAlignment="1" applyProtection="1">
      <alignment horizontal="center" vertical="top" wrapText="1"/>
      <protection locked="0"/>
    </xf>
    <xf numFmtId="0" fontId="7" fillId="2" borderId="26" xfId="0" applyFont="1" applyFill="1" applyBorder="1" applyAlignment="1" applyProtection="1">
      <alignment horizontal="center" wrapText="1"/>
      <protection locked="0"/>
    </xf>
    <xf numFmtId="0" fontId="9" fillId="2" borderId="27" xfId="0" applyFont="1" applyFill="1" applyBorder="1" applyAlignment="1" applyProtection="1">
      <alignment horizontal="center" wrapText="1"/>
      <protection locked="0"/>
    </xf>
    <xf numFmtId="0" fontId="9" fillId="2" borderId="28" xfId="0" applyFont="1" applyFill="1" applyBorder="1" applyAlignment="1" applyProtection="1">
      <alignment horizontal="center" wrapText="1"/>
      <protection locked="0"/>
    </xf>
    <xf numFmtId="0" fontId="9" fillId="3" borderId="2" xfId="0" applyFont="1" applyFill="1" applyBorder="1" applyAlignment="1" applyProtection="1">
      <alignment horizontal="left" vertical="center" wrapText="1"/>
      <protection locked="0"/>
    </xf>
    <xf numFmtId="0" fontId="9" fillId="3" borderId="3" xfId="0" applyFont="1" applyFill="1" applyBorder="1" applyAlignment="1" applyProtection="1">
      <alignment horizontal="left" vertical="center" wrapText="1"/>
      <protection locked="0"/>
    </xf>
    <xf numFmtId="0" fontId="9" fillId="3" borderId="29" xfId="0" applyFont="1" applyFill="1" applyBorder="1" applyAlignment="1" applyProtection="1">
      <alignment horizontal="left" vertical="center" wrapText="1"/>
      <protection locked="0"/>
    </xf>
    <xf numFmtId="0" fontId="9" fillId="3" borderId="4" xfId="0" applyFont="1" applyFill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0" fontId="9" fillId="0" borderId="3" xfId="0" applyFont="1" applyBorder="1" applyAlignment="1" applyProtection="1">
      <alignment vertical="center" wrapText="1"/>
      <protection locked="0"/>
    </xf>
    <xf numFmtId="0" fontId="9" fillId="0" borderId="29" xfId="0" applyFont="1" applyBorder="1" applyAlignment="1" applyProtection="1">
      <alignment vertical="center" wrapText="1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9" fillId="0" borderId="3" xfId="0" applyFont="1" applyBorder="1" applyAlignment="1" applyProtection="1">
      <alignment horizontal="left" vertical="center" wrapText="1"/>
      <protection locked="0"/>
    </xf>
    <xf numFmtId="0" fontId="9" fillId="0" borderId="29" xfId="0" applyFont="1" applyBorder="1" applyAlignment="1" applyProtection="1">
      <alignment horizontal="left" vertical="center" wrapText="1"/>
      <protection locked="0"/>
    </xf>
    <xf numFmtId="0" fontId="9" fillId="3" borderId="30" xfId="0" applyFont="1" applyFill="1" applyBorder="1" applyAlignment="1" applyProtection="1">
      <alignment horizontal="left" vertical="center" wrapText="1"/>
      <protection locked="0"/>
    </xf>
    <xf numFmtId="0" fontId="9" fillId="3" borderId="31" xfId="0" applyFont="1" applyFill="1" applyBorder="1" applyAlignment="1" applyProtection="1">
      <alignment horizontal="left" vertical="center" wrapText="1"/>
      <protection locked="0"/>
    </xf>
    <xf numFmtId="0" fontId="9" fillId="3" borderId="32" xfId="0" applyFont="1" applyFill="1" applyBorder="1" applyAlignment="1" applyProtection="1">
      <alignment horizontal="left" vertical="center" wrapText="1"/>
      <protection locked="0"/>
    </xf>
    <xf numFmtId="0" fontId="15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31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7" fillId="3" borderId="1" xfId="0" applyFont="1" applyFill="1" applyBorder="1" applyAlignment="1">
      <alignment horizontal="left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7" fillId="3" borderId="8" xfId="0" applyFont="1" applyFill="1" applyBorder="1" applyAlignment="1">
      <alignment horizontal="left" vertical="top" wrapText="1" indent="3"/>
    </xf>
    <xf numFmtId="0" fontId="7" fillId="3" borderId="9" xfId="0" applyFont="1" applyFill="1" applyBorder="1" applyAlignment="1">
      <alignment horizontal="left" vertical="top" wrapText="1" indent="3"/>
    </xf>
    <xf numFmtId="0" fontId="7" fillId="3" borderId="10" xfId="0" applyFont="1" applyFill="1" applyBorder="1" applyAlignment="1">
      <alignment horizontal="left" vertical="top" wrapText="1" indent="3"/>
    </xf>
    <xf numFmtId="0" fontId="9" fillId="0" borderId="8" xfId="0" applyFont="1" applyFill="1" applyBorder="1" applyAlignment="1">
      <alignment vertical="top" wrapText="1"/>
    </xf>
    <xf numFmtId="0" fontId="9" fillId="0" borderId="9" xfId="0" applyFont="1" applyFill="1" applyBorder="1" applyAlignment="1">
      <alignment vertical="top" wrapText="1"/>
    </xf>
    <xf numFmtId="0" fontId="9" fillId="0" borderId="10" xfId="0" applyFont="1" applyFill="1" applyBorder="1" applyAlignment="1">
      <alignment vertical="top" wrapText="1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24" fillId="0" borderId="12" xfId="0" applyFont="1" applyBorder="1" applyAlignment="1">
      <alignment vertical="top" wrapText="1"/>
    </xf>
    <xf numFmtId="0" fontId="24" fillId="0" borderId="13" xfId="0" applyFont="1" applyBorder="1" applyAlignment="1">
      <alignment vertical="top" wrapText="1"/>
    </xf>
    <xf numFmtId="0" fontId="24" fillId="0" borderId="14" xfId="0" applyFont="1" applyBorder="1" applyAlignment="1">
      <alignment vertical="top" wrapText="1"/>
    </xf>
    <xf numFmtId="0" fontId="24" fillId="0" borderId="15" xfId="0" applyFont="1" applyBorder="1" applyAlignment="1">
      <alignment vertical="top" wrapText="1"/>
    </xf>
    <xf numFmtId="0" fontId="24" fillId="0" borderId="16" xfId="0" applyFont="1" applyBorder="1" applyAlignment="1">
      <alignment vertical="top" wrapText="1"/>
    </xf>
    <xf numFmtId="0" fontId="24" fillId="0" borderId="7" xfId="0" applyFont="1" applyBorder="1" applyAlignment="1">
      <alignment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top" wrapText="1" indent="5"/>
    </xf>
    <xf numFmtId="0" fontId="7" fillId="3" borderId="9" xfId="0" applyFont="1" applyFill="1" applyBorder="1" applyAlignment="1">
      <alignment horizontal="left" vertical="top" wrapText="1" indent="5"/>
    </xf>
    <xf numFmtId="0" fontId="7" fillId="3" borderId="10" xfId="0" applyFont="1" applyFill="1" applyBorder="1" applyAlignment="1">
      <alignment horizontal="left" vertical="top" wrapText="1" indent="5"/>
    </xf>
    <xf numFmtId="0" fontId="9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7" fillId="3" borderId="8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3" borderId="10" xfId="0" applyFont="1" applyFill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9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7" fillId="7" borderId="8" xfId="0" applyFont="1" applyFill="1" applyBorder="1" applyAlignment="1">
      <alignment vertical="top" wrapText="1"/>
    </xf>
    <xf numFmtId="0" fontId="27" fillId="7" borderId="9" xfId="0" applyFont="1" applyFill="1" applyBorder="1" applyAlignment="1">
      <alignment vertical="top" wrapText="1"/>
    </xf>
    <xf numFmtId="0" fontId="27" fillId="7" borderId="10" xfId="0" applyFont="1" applyFill="1" applyBorder="1" applyAlignment="1">
      <alignment vertical="top" wrapText="1"/>
    </xf>
    <xf numFmtId="0" fontId="9" fillId="0" borderId="1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8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0" xfId="0" applyAlignment="1">
      <alignment wrapText="1"/>
    </xf>
    <xf numFmtId="0" fontId="0" fillId="0" borderId="18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7" xfId="0" applyBorder="1" applyAlignment="1">
      <alignment wrapText="1"/>
    </xf>
    <xf numFmtId="0" fontId="15" fillId="0" borderId="8" xfId="0" applyFont="1" applyBorder="1" applyAlignment="1">
      <alignment vertical="top" wrapText="1"/>
    </xf>
    <xf numFmtId="0" fontId="15" fillId="0" borderId="10" xfId="0" applyFont="1" applyBorder="1" applyAlignment="1">
      <alignment vertical="top" wrapText="1"/>
    </xf>
    <xf numFmtId="0" fontId="15" fillId="0" borderId="8" xfId="0" applyFont="1" applyBorder="1" applyAlignment="1" applyProtection="1">
      <alignment vertical="top" wrapText="1"/>
      <protection locked="0"/>
    </xf>
    <xf numFmtId="0" fontId="13" fillId="0" borderId="9" xfId="0" applyFont="1" applyBorder="1"/>
    <xf numFmtId="0" fontId="13" fillId="0" borderId="10" xfId="0" applyFont="1" applyBorder="1"/>
    <xf numFmtId="0" fontId="15" fillId="0" borderId="8" xfId="0" applyFont="1" applyBorder="1" applyAlignment="1" applyProtection="1">
      <alignment horizontal="center" vertical="top" wrapText="1"/>
      <protection locked="0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9" fillId="0" borderId="8" xfId="0" applyFont="1" applyBorder="1" applyAlignment="1" applyProtection="1">
      <alignment horizontal="center" vertical="top" wrapText="1"/>
      <protection locked="0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9" fillId="0" borderId="8" xfId="0" applyFont="1" applyBorder="1" applyAlignment="1" applyProtection="1">
      <alignment vertical="top" wrapText="1"/>
      <protection locked="0"/>
    </xf>
    <xf numFmtId="0" fontId="0" fillId="0" borderId="9" xfId="0" applyBorder="1"/>
    <xf numFmtId="0" fontId="0" fillId="0" borderId="10" xfId="0" applyBorder="1"/>
    <xf numFmtId="0" fontId="18" fillId="2" borderId="12" xfId="0" applyFont="1" applyFill="1" applyBorder="1" applyAlignment="1">
      <alignment horizontal="center" vertical="top" wrapText="1"/>
    </xf>
    <xf numFmtId="0" fontId="18" fillId="2" borderId="13" xfId="0" applyFont="1" applyFill="1" applyBorder="1" applyAlignment="1">
      <alignment horizontal="center" vertical="top" wrapText="1"/>
    </xf>
    <xf numFmtId="0" fontId="18" fillId="2" borderId="14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9" fillId="4" borderId="12" xfId="0" applyNumberFormat="1" applyFont="1" applyFill="1" applyBorder="1" applyAlignment="1">
      <alignment horizontal="center"/>
    </xf>
    <xf numFmtId="0" fontId="9" fillId="4" borderId="14" xfId="0" applyNumberFormat="1" applyFont="1" applyFill="1" applyBorder="1" applyAlignment="1">
      <alignment horizontal="center"/>
    </xf>
    <xf numFmtId="0" fontId="9" fillId="4" borderId="15" xfId="0" applyNumberFormat="1" applyFont="1" applyFill="1" applyBorder="1" applyAlignment="1">
      <alignment horizontal="center"/>
    </xf>
    <xf numFmtId="0" fontId="9" fillId="4" borderId="7" xfId="0" applyNumberFormat="1" applyFont="1" applyFill="1" applyBorder="1" applyAlignment="1">
      <alignment horizontal="center"/>
    </xf>
    <xf numFmtId="3" fontId="7" fillId="4" borderId="8" xfId="0" applyNumberFormat="1" applyFont="1" applyFill="1" applyBorder="1" applyAlignment="1">
      <alignment horizontal="center" wrapText="1"/>
    </xf>
    <xf numFmtId="3" fontId="7" fillId="4" borderId="9" xfId="0" applyNumberFormat="1" applyFont="1" applyFill="1" applyBorder="1" applyAlignment="1">
      <alignment horizontal="center" wrapText="1"/>
    </xf>
    <xf numFmtId="3" fontId="7" fillId="4" borderId="10" xfId="0" applyNumberFormat="1" applyFont="1" applyFill="1" applyBorder="1" applyAlignment="1">
      <alignment horizontal="center" wrapText="1"/>
    </xf>
    <xf numFmtId="0" fontId="6" fillId="6" borderId="8" xfId="0" applyFont="1" applyFill="1" applyBorder="1" applyAlignment="1">
      <alignment horizontal="center" vertical="top" wrapText="1"/>
    </xf>
    <xf numFmtId="0" fontId="6" fillId="6" borderId="9" xfId="0" applyFont="1" applyFill="1" applyBorder="1" applyAlignment="1">
      <alignment horizontal="center" vertical="top" wrapText="1"/>
    </xf>
    <xf numFmtId="0" fontId="6" fillId="6" borderId="10" xfId="0" applyFont="1" applyFill="1" applyBorder="1" applyAlignment="1">
      <alignment horizontal="center" vertical="top" wrapText="1"/>
    </xf>
    <xf numFmtId="0" fontId="9" fillId="6" borderId="15" xfId="0" applyFont="1" applyFill="1" applyBorder="1" applyAlignment="1">
      <alignment horizontal="center" vertical="top" wrapText="1"/>
    </xf>
    <xf numFmtId="0" fontId="9" fillId="6" borderId="7" xfId="0" applyFont="1" applyFill="1" applyBorder="1" applyAlignment="1">
      <alignment horizontal="center" vertical="top" wrapText="1"/>
    </xf>
    <xf numFmtId="0" fontId="1" fillId="0" borderId="0" xfId="0" applyFont="1"/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CCECFF"/>
      <color rgb="FF66CCFF"/>
      <color rgb="FF9EB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364880</xdr:colOff>
      <xdr:row>0</xdr:row>
      <xdr:rowOff>120894</xdr:rowOff>
    </xdr:from>
    <xdr:to>
      <xdr:col>5</xdr:col>
      <xdr:colOff>52020</xdr:colOff>
      <xdr:row>5</xdr:row>
      <xdr:rowOff>6594</xdr:rowOff>
    </xdr:to>
    <xdr:pic>
      <xdr:nvPicPr>
        <xdr:cNvPr id="2" name="Slika 6" descr="Opis: sveuciliste_logo_memo_3 copy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284" y="120894"/>
          <a:ext cx="903409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2394</xdr:colOff>
      <xdr:row>7</xdr:row>
      <xdr:rowOff>89388</xdr:rowOff>
    </xdr:from>
    <xdr:to>
      <xdr:col>8</xdr:col>
      <xdr:colOff>600808</xdr:colOff>
      <xdr:row>7</xdr:row>
      <xdr:rowOff>89388</xdr:rowOff>
    </xdr:to>
    <xdr:cxnSp macro="">
      <xdr:nvCxnSpPr>
        <xdr:cNvPr id="3" name="Ravni povezn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394" y="1481503"/>
          <a:ext cx="5463491" cy="0"/>
        </a:xfrm>
        <a:prstGeom prst="line">
          <a:avLst/>
        </a:prstGeom>
        <a:ln>
          <a:solidFill>
            <a:srgbClr val="0033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opLeftCell="A10" zoomScale="110" zoomScaleNormal="110" workbookViewId="0">
      <selection activeCell="E22" sqref="E22"/>
    </sheetView>
  </sheetViews>
  <sheetFormatPr defaultRowHeight="15" x14ac:dyDescent="0.25"/>
  <sheetData>
    <row r="1" spans="1:9" x14ac:dyDescent="0.25">
      <c r="A1" s="1"/>
    </row>
    <row r="2" spans="1:9" x14ac:dyDescent="0.25">
      <c r="A2" s="1"/>
    </row>
    <row r="4" spans="1:9" x14ac:dyDescent="0.25">
      <c r="A4" s="1"/>
    </row>
    <row r="5" spans="1:9" x14ac:dyDescent="0.25">
      <c r="A5" s="2"/>
    </row>
    <row r="7" spans="1:9" ht="19.5" x14ac:dyDescent="0.25">
      <c r="A7" s="155" t="s">
        <v>0</v>
      </c>
      <c r="B7" s="155"/>
      <c r="C7" s="155"/>
      <c r="D7" s="155"/>
      <c r="E7" s="155"/>
      <c r="F7" s="155"/>
      <c r="G7" s="155"/>
      <c r="H7" s="155"/>
      <c r="I7" s="155"/>
    </row>
    <row r="9" spans="1:9" x14ac:dyDescent="0.25">
      <c r="A9" s="156" t="s">
        <v>1</v>
      </c>
      <c r="B9" s="156"/>
      <c r="C9" s="156"/>
      <c r="D9" s="156"/>
      <c r="E9" s="156"/>
      <c r="F9" s="156"/>
      <c r="G9" s="156"/>
      <c r="H9" s="156"/>
      <c r="I9" s="156"/>
    </row>
    <row r="11" spans="1:9" s="4" customFormat="1" ht="43.5" customHeight="1" x14ac:dyDescent="0.25">
      <c r="A11" s="157" t="s">
        <v>2</v>
      </c>
      <c r="B11" s="157"/>
      <c r="C11" s="157"/>
      <c r="D11" s="157"/>
      <c r="E11" s="157"/>
      <c r="F11" s="157"/>
      <c r="G11" s="157"/>
      <c r="H11" s="157"/>
      <c r="I11" s="157"/>
    </row>
    <row r="13" spans="1:9" s="5" customFormat="1" x14ac:dyDescent="0.25"/>
    <row r="15" spans="1:9" s="89" customFormat="1" x14ac:dyDescent="0.25">
      <c r="A15" s="158" t="s">
        <v>3</v>
      </c>
      <c r="B15" s="158"/>
      <c r="C15" s="158"/>
      <c r="D15" s="158"/>
      <c r="E15" s="158"/>
      <c r="F15" s="158"/>
      <c r="G15" s="158"/>
      <c r="H15" s="158"/>
      <c r="I15" s="158"/>
    </row>
    <row r="16" spans="1:9" s="89" customFormat="1" x14ac:dyDescent="0.25">
      <c r="A16" s="154" t="s">
        <v>4</v>
      </c>
      <c r="B16" s="154"/>
      <c r="C16" s="154"/>
      <c r="D16" s="154"/>
      <c r="E16" s="153" t="s">
        <v>285</v>
      </c>
      <c r="F16" s="153"/>
      <c r="G16" s="153"/>
      <c r="H16" s="153"/>
      <c r="I16" s="153"/>
    </row>
    <row r="17" spans="1:9" s="89" customFormat="1" ht="21.75" customHeight="1" x14ac:dyDescent="0.25">
      <c r="A17" s="154" t="s">
        <v>9</v>
      </c>
      <c r="B17" s="154"/>
      <c r="C17" s="154"/>
      <c r="D17" s="154"/>
      <c r="E17" s="153" t="s">
        <v>282</v>
      </c>
      <c r="F17" s="153"/>
      <c r="G17" s="153"/>
      <c r="H17" s="153"/>
      <c r="I17" s="153"/>
    </row>
    <row r="18" spans="1:9" s="89" customFormat="1" ht="21.75" customHeight="1" x14ac:dyDescent="0.25">
      <c r="A18" s="154" t="s">
        <v>8</v>
      </c>
      <c r="B18" s="154"/>
      <c r="C18" s="154"/>
      <c r="D18" s="154"/>
      <c r="E18" s="153" t="s">
        <v>283</v>
      </c>
      <c r="F18" s="153"/>
      <c r="G18" s="153"/>
      <c r="H18" s="153"/>
      <c r="I18" s="153"/>
    </row>
    <row r="19" spans="1:9" s="89" customFormat="1" ht="20.25" customHeight="1" x14ac:dyDescent="0.25">
      <c r="A19" s="154" t="s">
        <v>5</v>
      </c>
      <c r="B19" s="154"/>
      <c r="C19" s="154"/>
      <c r="D19" s="154"/>
      <c r="E19" s="153" t="s">
        <v>284</v>
      </c>
      <c r="F19" s="153"/>
      <c r="G19" s="153"/>
      <c r="H19" s="153"/>
      <c r="I19" s="153"/>
    </row>
    <row r="20" spans="1:9" s="89" customFormat="1" ht="20.25" customHeight="1" x14ac:dyDescent="0.25">
      <c r="A20" s="154" t="s">
        <v>6</v>
      </c>
      <c r="B20" s="154"/>
      <c r="C20" s="154"/>
      <c r="D20" s="154"/>
      <c r="E20" s="153" t="s">
        <v>317</v>
      </c>
      <c r="F20" s="153"/>
      <c r="G20" s="153"/>
      <c r="H20" s="153"/>
      <c r="I20" s="153"/>
    </row>
    <row r="21" spans="1:9" s="89" customFormat="1" ht="36.75" customHeight="1" x14ac:dyDescent="0.25">
      <c r="A21" s="154" t="s">
        <v>7</v>
      </c>
      <c r="B21" s="154"/>
      <c r="C21" s="154"/>
      <c r="D21" s="154"/>
      <c r="E21" s="153" t="s">
        <v>318</v>
      </c>
      <c r="F21" s="153"/>
      <c r="G21" s="153"/>
      <c r="H21" s="153"/>
      <c r="I21" s="153"/>
    </row>
  </sheetData>
  <mergeCells count="16">
    <mergeCell ref="A7:I7"/>
    <mergeCell ref="A9:I9"/>
    <mergeCell ref="A11:I11"/>
    <mergeCell ref="A15:I15"/>
    <mergeCell ref="A16:D16"/>
    <mergeCell ref="E16:I16"/>
    <mergeCell ref="A17:D17"/>
    <mergeCell ref="A19:D19"/>
    <mergeCell ref="A20:D20"/>
    <mergeCell ref="A21:D21"/>
    <mergeCell ref="A18:D18"/>
    <mergeCell ref="E21:I21"/>
    <mergeCell ref="E17:I17"/>
    <mergeCell ref="E18:I18"/>
    <mergeCell ref="E19:I19"/>
    <mergeCell ref="E20:I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N16" sqref="N16"/>
    </sheetView>
  </sheetViews>
  <sheetFormatPr defaultRowHeight="15" x14ac:dyDescent="0.25"/>
  <cols>
    <col min="1" max="1" width="6.28515625" style="89" customWidth="1"/>
    <col min="2" max="2" width="30" style="89" customWidth="1"/>
    <col min="3" max="3" width="15.28515625" style="89" customWidth="1"/>
    <col min="4" max="4" width="13.5703125" style="89" customWidth="1"/>
    <col min="5" max="5" width="12" style="89" customWidth="1"/>
    <col min="6" max="6" width="12.5703125" style="89" customWidth="1"/>
    <col min="7" max="7" width="13.140625" style="89" customWidth="1"/>
    <col min="8" max="8" width="13.28515625" style="89" customWidth="1"/>
  </cols>
  <sheetData>
    <row r="1" spans="1:8" s="91" customFormat="1" ht="21" customHeight="1" x14ac:dyDescent="0.25">
      <c r="A1" s="169" t="s">
        <v>275</v>
      </c>
      <c r="B1" s="170"/>
      <c r="C1" s="170"/>
      <c r="D1" s="170"/>
      <c r="E1" s="170"/>
      <c r="F1" s="170"/>
      <c r="G1" s="170"/>
      <c r="H1" s="171"/>
    </row>
    <row r="2" spans="1:8" s="91" customFormat="1" ht="20.25" customHeight="1" x14ac:dyDescent="0.25">
      <c r="A2" s="84" t="s">
        <v>93</v>
      </c>
      <c r="B2" s="172" t="s">
        <v>215</v>
      </c>
      <c r="C2" s="173"/>
      <c r="D2" s="173"/>
      <c r="E2" s="173"/>
      <c r="F2" s="173"/>
      <c r="G2" s="173"/>
      <c r="H2" s="174"/>
    </row>
    <row r="3" spans="1:8" s="91" customFormat="1" ht="21" customHeight="1" x14ac:dyDescent="0.25">
      <c r="A3" s="84" t="s">
        <v>97</v>
      </c>
      <c r="B3" s="172" t="s">
        <v>216</v>
      </c>
      <c r="C3" s="173"/>
      <c r="D3" s="173"/>
      <c r="E3" s="173"/>
      <c r="F3" s="173"/>
      <c r="G3" s="173"/>
      <c r="H3" s="174"/>
    </row>
    <row r="4" spans="1:8" s="91" customFormat="1" ht="51" customHeight="1" x14ac:dyDescent="0.25">
      <c r="A4" s="84" t="s">
        <v>106</v>
      </c>
      <c r="B4" s="172" t="s">
        <v>217</v>
      </c>
      <c r="C4" s="173"/>
      <c r="D4" s="175"/>
      <c r="E4" s="176"/>
      <c r="F4" s="177"/>
      <c r="G4" s="177"/>
      <c r="H4" s="178"/>
    </row>
    <row r="5" spans="1:8" s="89" customFormat="1" ht="55.5" customHeight="1" x14ac:dyDescent="0.25">
      <c r="A5" s="84" t="s">
        <v>118</v>
      </c>
      <c r="B5" s="172" t="s">
        <v>230</v>
      </c>
      <c r="C5" s="173"/>
      <c r="D5" s="173"/>
      <c r="E5" s="173"/>
      <c r="F5" s="173"/>
      <c r="G5" s="173"/>
      <c r="H5" s="174"/>
    </row>
    <row r="6" spans="1:8" s="91" customFormat="1" ht="46.5" customHeight="1" x14ac:dyDescent="0.25">
      <c r="A6" s="84" t="s">
        <v>123</v>
      </c>
      <c r="B6" s="172" t="s">
        <v>218</v>
      </c>
      <c r="C6" s="173"/>
      <c r="D6" s="175"/>
      <c r="E6" s="179"/>
      <c r="F6" s="180"/>
      <c r="G6" s="180"/>
      <c r="H6" s="181"/>
    </row>
    <row r="7" spans="1:8" s="91" customFormat="1" ht="31.5" customHeight="1" x14ac:dyDescent="0.25">
      <c r="A7" s="84" t="s">
        <v>129</v>
      </c>
      <c r="B7" s="172" t="s">
        <v>231</v>
      </c>
      <c r="C7" s="173"/>
      <c r="D7" s="173"/>
      <c r="E7" s="173"/>
      <c r="F7" s="173"/>
      <c r="G7" s="173"/>
      <c r="H7" s="174"/>
    </row>
    <row r="8" spans="1:8" s="91" customFormat="1" ht="21.75" customHeight="1" thickBot="1" x14ac:dyDescent="0.3">
      <c r="A8" s="85" t="s">
        <v>131</v>
      </c>
      <c r="B8" s="182" t="s">
        <v>219</v>
      </c>
      <c r="C8" s="183"/>
      <c r="D8" s="183"/>
      <c r="E8" s="183"/>
      <c r="F8" s="183"/>
      <c r="G8" s="183"/>
      <c r="H8" s="184"/>
    </row>
    <row r="9" spans="1:8" s="91" customFormat="1" x14ac:dyDescent="0.25">
      <c r="A9" s="89"/>
      <c r="B9" s="89"/>
      <c r="C9" s="89"/>
      <c r="D9" s="89"/>
      <c r="E9" s="89"/>
      <c r="F9" s="89"/>
      <c r="G9" s="89"/>
      <c r="H9" s="89"/>
    </row>
    <row r="10" spans="1:8" s="91" customFormat="1" x14ac:dyDescent="0.25">
      <c r="A10" s="89"/>
      <c r="B10" s="89"/>
      <c r="C10" s="89"/>
      <c r="D10" s="89"/>
      <c r="E10" s="89"/>
      <c r="F10" s="89"/>
      <c r="G10" s="89"/>
      <c r="H10" s="89"/>
    </row>
    <row r="11" spans="1:8" s="91" customFormat="1" ht="15.75" thickBot="1" x14ac:dyDescent="0.3">
      <c r="A11" s="89"/>
      <c r="B11" s="89"/>
      <c r="C11" s="89"/>
      <c r="D11" s="89"/>
      <c r="E11" s="89"/>
      <c r="F11" s="89"/>
      <c r="G11" s="89"/>
      <c r="H11" s="89"/>
    </row>
    <row r="12" spans="1:8" s="91" customFormat="1" ht="15.75" customHeight="1" thickBot="1" x14ac:dyDescent="0.3">
      <c r="A12" s="166" t="s">
        <v>281</v>
      </c>
      <c r="B12" s="167"/>
      <c r="C12" s="167"/>
      <c r="D12" s="167"/>
      <c r="E12" s="167"/>
      <c r="F12" s="167"/>
      <c r="G12" s="168"/>
    </row>
    <row r="13" spans="1:8" s="91" customFormat="1" ht="15.75" customHeight="1" thickBot="1" x14ac:dyDescent="0.3">
      <c r="A13" s="162"/>
      <c r="B13" s="163"/>
      <c r="C13" s="166" t="s">
        <v>213</v>
      </c>
      <c r="D13" s="167"/>
      <c r="E13" s="167"/>
      <c r="F13" s="167"/>
      <c r="G13" s="168"/>
    </row>
    <row r="14" spans="1:8" s="91" customFormat="1" ht="15.75" thickBot="1" x14ac:dyDescent="0.3">
      <c r="A14" s="164"/>
      <c r="B14" s="165"/>
      <c r="C14" s="92" t="s">
        <v>235</v>
      </c>
      <c r="D14" s="92" t="s">
        <v>236</v>
      </c>
      <c r="E14" s="92" t="s">
        <v>237</v>
      </c>
      <c r="F14" s="92" t="s">
        <v>238</v>
      </c>
      <c r="G14" s="92" t="s">
        <v>239</v>
      </c>
    </row>
    <row r="15" spans="1:8" s="91" customFormat="1" ht="15.75" thickBot="1" x14ac:dyDescent="0.3">
      <c r="A15" s="86" t="s">
        <v>271</v>
      </c>
      <c r="B15" s="80" t="s">
        <v>220</v>
      </c>
      <c r="C15" s="145">
        <v>22</v>
      </c>
      <c r="D15" s="81">
        <v>37</v>
      </c>
      <c r="E15" s="81">
        <v>37</v>
      </c>
      <c r="F15" s="81">
        <v>37</v>
      </c>
      <c r="G15" s="81">
        <v>37</v>
      </c>
    </row>
    <row r="16" spans="1:8" s="91" customFormat="1" ht="15.75" thickBot="1" x14ac:dyDescent="0.3">
      <c r="A16" s="87" t="s">
        <v>143</v>
      </c>
      <c r="B16" s="82" t="s">
        <v>221</v>
      </c>
      <c r="C16" s="145">
        <v>17</v>
      </c>
      <c r="D16" s="83">
        <v>30</v>
      </c>
      <c r="E16" s="83">
        <v>30</v>
      </c>
      <c r="F16" s="83">
        <v>30</v>
      </c>
      <c r="G16" s="83">
        <v>30</v>
      </c>
    </row>
    <row r="17" spans="1:8" s="91" customFormat="1" ht="15.75" thickBot="1" x14ac:dyDescent="0.3">
      <c r="A17" s="87" t="s">
        <v>145</v>
      </c>
      <c r="B17" s="82" t="s">
        <v>222</v>
      </c>
      <c r="C17" s="83">
        <v>11</v>
      </c>
      <c r="D17" s="83">
        <v>24</v>
      </c>
      <c r="E17" s="83">
        <v>24</v>
      </c>
      <c r="F17" s="83">
        <v>24</v>
      </c>
      <c r="G17" s="83">
        <v>24</v>
      </c>
    </row>
    <row r="18" spans="1:8" s="91" customFormat="1" ht="15.75" thickBot="1" x14ac:dyDescent="0.3">
      <c r="A18" s="86" t="s">
        <v>150</v>
      </c>
      <c r="B18" s="80" t="s">
        <v>223</v>
      </c>
      <c r="C18" s="80">
        <v>30</v>
      </c>
      <c r="D18" s="80">
        <v>60</v>
      </c>
      <c r="E18" s="80">
        <v>70</v>
      </c>
      <c r="F18" s="80">
        <v>70</v>
      </c>
      <c r="G18" s="80">
        <v>70</v>
      </c>
    </row>
    <row r="19" spans="1:8" s="91" customFormat="1" ht="15.75" thickBot="1" x14ac:dyDescent="0.3">
      <c r="A19" s="87" t="s">
        <v>152</v>
      </c>
      <c r="B19" s="82" t="s">
        <v>233</v>
      </c>
      <c r="C19" s="83">
        <v>30</v>
      </c>
      <c r="D19" s="83">
        <v>55</v>
      </c>
      <c r="E19" s="83">
        <v>50</v>
      </c>
      <c r="F19" s="83">
        <v>50</v>
      </c>
      <c r="G19" s="83">
        <v>50</v>
      </c>
    </row>
    <row r="20" spans="1:8" s="91" customFormat="1" ht="15.75" thickBot="1" x14ac:dyDescent="0.3">
      <c r="A20" s="87" t="s">
        <v>154</v>
      </c>
      <c r="B20" s="82" t="s">
        <v>234</v>
      </c>
      <c r="C20" s="83">
        <v>0</v>
      </c>
      <c r="D20" s="83">
        <v>5</v>
      </c>
      <c r="E20" s="83">
        <v>20</v>
      </c>
      <c r="F20" s="83">
        <v>20</v>
      </c>
      <c r="G20" s="83">
        <v>20</v>
      </c>
    </row>
    <row r="21" spans="1:8" s="91" customFormat="1" ht="15.75" thickBot="1" x14ac:dyDescent="0.3">
      <c r="A21" s="86" t="s">
        <v>186</v>
      </c>
      <c r="B21" s="80" t="s">
        <v>224</v>
      </c>
      <c r="C21" s="81">
        <v>0</v>
      </c>
      <c r="D21" s="81">
        <v>0</v>
      </c>
      <c r="E21" s="81">
        <v>0</v>
      </c>
      <c r="F21" s="81">
        <v>0</v>
      </c>
      <c r="G21" s="81">
        <v>0</v>
      </c>
    </row>
    <row r="22" spans="1:8" s="91" customFormat="1" ht="15.75" thickBot="1" x14ac:dyDescent="0.3">
      <c r="A22" s="86" t="s">
        <v>188</v>
      </c>
      <c r="B22" s="80" t="s">
        <v>225</v>
      </c>
      <c r="C22" s="88">
        <f t="shared" ref="C22:G22" si="0">C18+C21</f>
        <v>30</v>
      </c>
      <c r="D22" s="88">
        <f t="shared" si="0"/>
        <v>60</v>
      </c>
      <c r="E22" s="88">
        <f t="shared" si="0"/>
        <v>70</v>
      </c>
      <c r="F22" s="88">
        <f t="shared" si="0"/>
        <v>70</v>
      </c>
      <c r="G22" s="88">
        <f t="shared" si="0"/>
        <v>70</v>
      </c>
    </row>
    <row r="24" spans="1:8" x14ac:dyDescent="0.25">
      <c r="A24" s="159" t="s">
        <v>226</v>
      </c>
      <c r="B24" s="159"/>
      <c r="C24" s="159"/>
      <c r="D24" s="159"/>
      <c r="E24" s="159"/>
      <c r="F24" s="159"/>
      <c r="G24" s="159"/>
      <c r="H24" s="159"/>
    </row>
    <row r="25" spans="1:8" x14ac:dyDescent="0.25">
      <c r="A25" s="160" t="s">
        <v>227</v>
      </c>
      <c r="B25" s="160"/>
      <c r="C25" s="160"/>
      <c r="D25" s="160"/>
      <c r="E25" s="160"/>
      <c r="F25" s="160"/>
      <c r="G25" s="160"/>
      <c r="H25" s="160"/>
    </row>
    <row r="26" spans="1:8" x14ac:dyDescent="0.25">
      <c r="A26" s="161" t="s">
        <v>228</v>
      </c>
      <c r="B26" s="161"/>
      <c r="C26" s="161"/>
      <c r="D26" s="161"/>
      <c r="E26" s="161"/>
      <c r="F26" s="161"/>
      <c r="G26" s="161"/>
      <c r="H26" s="161"/>
    </row>
    <row r="27" spans="1:8" x14ac:dyDescent="0.25">
      <c r="A27" s="159" t="s">
        <v>232</v>
      </c>
      <c r="B27" s="159"/>
      <c r="C27" s="159"/>
      <c r="D27" s="159"/>
      <c r="E27" s="159"/>
      <c r="F27" s="159"/>
      <c r="G27" s="159"/>
      <c r="H27" s="159"/>
    </row>
    <row r="28" spans="1:8" x14ac:dyDescent="0.25">
      <c r="A28" s="90"/>
    </row>
    <row r="29" spans="1:8" x14ac:dyDescent="0.25">
      <c r="A29" s="159" t="s">
        <v>229</v>
      </c>
      <c r="B29" s="159"/>
      <c r="C29" s="159"/>
      <c r="D29" s="159"/>
      <c r="E29" s="159"/>
      <c r="F29" s="159"/>
      <c r="G29" s="159"/>
      <c r="H29" s="159"/>
    </row>
  </sheetData>
  <mergeCells count="18">
    <mergeCell ref="A13:B14"/>
    <mergeCell ref="C13:G13"/>
    <mergeCell ref="A1:H1"/>
    <mergeCell ref="B2:H2"/>
    <mergeCell ref="B3:H3"/>
    <mergeCell ref="B4:D4"/>
    <mergeCell ref="E4:H4"/>
    <mergeCell ref="B5:H5"/>
    <mergeCell ref="A12:G12"/>
    <mergeCell ref="B6:D6"/>
    <mergeCell ref="E6:H6"/>
    <mergeCell ref="B7:H7"/>
    <mergeCell ref="B8:H8"/>
    <mergeCell ref="A24:H24"/>
    <mergeCell ref="A25:H25"/>
    <mergeCell ref="A26:H26"/>
    <mergeCell ref="A27:H27"/>
    <mergeCell ref="A29:H2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zoomScaleNormal="100" workbookViewId="0">
      <selection activeCell="A3" sqref="A3"/>
    </sheetView>
  </sheetViews>
  <sheetFormatPr defaultRowHeight="15" x14ac:dyDescent="0.25"/>
  <cols>
    <col min="1" max="1" width="25.140625" customWidth="1"/>
    <col min="4" max="4" width="11.5703125" customWidth="1"/>
    <col min="5" max="5" width="12.5703125" customWidth="1"/>
    <col min="6" max="6" width="12.7109375" customWidth="1"/>
    <col min="7" max="7" width="12.28515625" customWidth="1"/>
    <col min="8" max="8" width="11" customWidth="1"/>
    <col min="9" max="9" width="29.85546875" customWidth="1"/>
    <col min="10" max="10" width="17.85546875" customWidth="1"/>
    <col min="11" max="11" width="16.42578125" style="75" customWidth="1"/>
    <col min="12" max="12" width="21.7109375" customWidth="1"/>
    <col min="13" max="13" width="12.28515625" customWidth="1"/>
  </cols>
  <sheetData>
    <row r="1" spans="1:13" x14ac:dyDescent="0.25">
      <c r="A1" s="6" t="s">
        <v>503</v>
      </c>
      <c r="D1" s="3"/>
    </row>
    <row r="2" spans="1:13" s="75" customFormat="1" x14ac:dyDescent="0.25">
      <c r="A2" s="6" t="s">
        <v>504</v>
      </c>
      <c r="D2" s="3"/>
    </row>
    <row r="3" spans="1:13" x14ac:dyDescent="0.25">
      <c r="A3" s="7" t="s">
        <v>10</v>
      </c>
      <c r="D3" s="3"/>
    </row>
    <row r="4" spans="1:13" x14ac:dyDescent="0.25">
      <c r="A4" s="14" t="s">
        <v>25</v>
      </c>
      <c r="D4" s="3"/>
    </row>
    <row r="5" spans="1:13" x14ac:dyDescent="0.25">
      <c r="D5" s="3"/>
      <c r="I5" s="75"/>
    </row>
    <row r="6" spans="1:13" x14ac:dyDescent="0.25">
      <c r="A6" s="8"/>
      <c r="D6" s="3"/>
    </row>
    <row r="7" spans="1:13" ht="51" x14ac:dyDescent="0.25">
      <c r="A7" s="9" t="s">
        <v>11</v>
      </c>
      <c r="B7" s="10" t="s">
        <v>12</v>
      </c>
      <c r="C7" s="11" t="s">
        <v>13</v>
      </c>
      <c r="D7" s="10" t="s">
        <v>14</v>
      </c>
      <c r="E7" s="10" t="s">
        <v>497</v>
      </c>
      <c r="F7" s="10" t="s">
        <v>498</v>
      </c>
      <c r="G7" s="10" t="s">
        <v>24</v>
      </c>
      <c r="H7" s="10" t="s">
        <v>15</v>
      </c>
      <c r="I7" s="11" t="s">
        <v>16</v>
      </c>
      <c r="J7" s="10" t="s">
        <v>17</v>
      </c>
      <c r="K7" s="10" t="s">
        <v>29</v>
      </c>
      <c r="L7" s="10" t="s">
        <v>278</v>
      </c>
      <c r="M7" s="10" t="s">
        <v>18</v>
      </c>
    </row>
    <row r="8" spans="1:13" ht="27.75" customHeight="1" x14ac:dyDescent="0.25">
      <c r="A8" s="193" t="s">
        <v>344</v>
      </c>
      <c r="B8" s="193" t="s">
        <v>290</v>
      </c>
      <c r="C8" s="192">
        <v>6</v>
      </c>
      <c r="D8" s="185" t="s">
        <v>19</v>
      </c>
      <c r="E8" s="186"/>
      <c r="F8" s="186"/>
      <c r="G8" s="186">
        <v>30</v>
      </c>
      <c r="H8" s="187">
        <f>G8*2</f>
        <v>60</v>
      </c>
      <c r="I8" s="128" t="s">
        <v>460</v>
      </c>
      <c r="J8" s="12" t="s">
        <v>294</v>
      </c>
      <c r="K8" s="12" t="s">
        <v>299</v>
      </c>
      <c r="L8" s="12" t="s">
        <v>421</v>
      </c>
      <c r="M8" s="136" t="s">
        <v>486</v>
      </c>
    </row>
    <row r="9" spans="1:13" s="75" customFormat="1" ht="27" customHeight="1" x14ac:dyDescent="0.25">
      <c r="A9" s="193"/>
      <c r="B9" s="193"/>
      <c r="C9" s="192"/>
      <c r="D9" s="185"/>
      <c r="E9" s="186"/>
      <c r="F9" s="186"/>
      <c r="G9" s="186"/>
      <c r="H9" s="187"/>
      <c r="I9" s="129" t="s">
        <v>422</v>
      </c>
      <c r="J9" s="12" t="s">
        <v>423</v>
      </c>
      <c r="K9" s="12" t="s">
        <v>303</v>
      </c>
      <c r="L9" s="12" t="s">
        <v>421</v>
      </c>
      <c r="M9" s="139" t="s">
        <v>487</v>
      </c>
    </row>
    <row r="10" spans="1:13" x14ac:dyDescent="0.25">
      <c r="A10" s="194"/>
      <c r="B10" s="194"/>
      <c r="C10" s="192"/>
      <c r="D10" s="142" t="s">
        <v>20</v>
      </c>
      <c r="E10" s="144"/>
      <c r="F10" s="143"/>
      <c r="G10" s="143">
        <v>0</v>
      </c>
      <c r="H10" s="143">
        <f>G10*1.5</f>
        <v>0</v>
      </c>
      <c r="I10" s="146"/>
      <c r="J10" s="101"/>
      <c r="K10" s="101"/>
      <c r="L10" s="12"/>
      <c r="M10" s="136"/>
    </row>
    <row r="11" spans="1:13" ht="29.25" customHeight="1" x14ac:dyDescent="0.25">
      <c r="A11" s="194"/>
      <c r="B11" s="194"/>
      <c r="C11" s="192"/>
      <c r="D11" s="142" t="s">
        <v>21</v>
      </c>
      <c r="E11" s="144"/>
      <c r="F11" s="143"/>
      <c r="G11" s="143">
        <v>30</v>
      </c>
      <c r="H11" s="143">
        <f>G11</f>
        <v>30</v>
      </c>
      <c r="I11" s="146" t="s">
        <v>425</v>
      </c>
      <c r="J11" s="119" t="s">
        <v>423</v>
      </c>
      <c r="K11" s="119" t="s">
        <v>303</v>
      </c>
      <c r="L11" s="103" t="s">
        <v>298</v>
      </c>
      <c r="M11" s="138" t="s">
        <v>488</v>
      </c>
    </row>
    <row r="12" spans="1:13" ht="32.25" customHeight="1" x14ac:dyDescent="0.25">
      <c r="A12" s="193" t="s">
        <v>346</v>
      </c>
      <c r="B12" s="193" t="s">
        <v>290</v>
      </c>
      <c r="C12" s="192">
        <v>6</v>
      </c>
      <c r="D12" s="142" t="s">
        <v>19</v>
      </c>
      <c r="E12" s="144"/>
      <c r="F12" s="144"/>
      <c r="G12" s="144">
        <v>30</v>
      </c>
      <c r="H12" s="143">
        <f t="shared" ref="H12" si="0">G12*2</f>
        <v>60</v>
      </c>
      <c r="I12" s="128" t="s">
        <v>467</v>
      </c>
      <c r="J12" s="12" t="s">
        <v>294</v>
      </c>
      <c r="K12" s="12" t="s">
        <v>426</v>
      </c>
      <c r="L12" s="12" t="s">
        <v>298</v>
      </c>
      <c r="M12" s="136" t="s">
        <v>488</v>
      </c>
    </row>
    <row r="13" spans="1:13" x14ac:dyDescent="0.25">
      <c r="A13" s="194"/>
      <c r="B13" s="194"/>
      <c r="C13" s="192"/>
      <c r="D13" s="142" t="s">
        <v>20</v>
      </c>
      <c r="E13" s="144"/>
      <c r="F13" s="143"/>
      <c r="G13" s="143">
        <v>0</v>
      </c>
      <c r="H13" s="143">
        <f t="shared" ref="H13" si="1">G13*1.5</f>
        <v>0</v>
      </c>
      <c r="I13" s="129"/>
      <c r="J13" s="12"/>
      <c r="K13" s="12"/>
      <c r="L13" s="12"/>
      <c r="M13" s="136"/>
    </row>
    <row r="14" spans="1:13" ht="30" customHeight="1" x14ac:dyDescent="0.25">
      <c r="A14" s="194"/>
      <c r="B14" s="194"/>
      <c r="C14" s="192"/>
      <c r="D14" s="142" t="s">
        <v>21</v>
      </c>
      <c r="E14" s="144"/>
      <c r="F14" s="143"/>
      <c r="G14" s="143">
        <v>15</v>
      </c>
      <c r="H14" s="143">
        <v>15</v>
      </c>
      <c r="I14" s="128" t="s">
        <v>438</v>
      </c>
      <c r="J14" s="12" t="s">
        <v>294</v>
      </c>
      <c r="K14" s="12" t="s">
        <v>426</v>
      </c>
      <c r="L14" s="12" t="s">
        <v>421</v>
      </c>
      <c r="M14" s="136" t="s">
        <v>488</v>
      </c>
    </row>
    <row r="15" spans="1:13" ht="33.75" customHeight="1" x14ac:dyDescent="0.25">
      <c r="A15" s="193" t="s">
        <v>319</v>
      </c>
      <c r="B15" s="193" t="s">
        <v>290</v>
      </c>
      <c r="C15" s="192">
        <v>5</v>
      </c>
      <c r="D15" s="142" t="s">
        <v>19</v>
      </c>
      <c r="E15" s="144"/>
      <c r="F15" s="144"/>
      <c r="G15" s="144">
        <v>30</v>
      </c>
      <c r="H15" s="143">
        <f t="shared" ref="H15" si="2">G15*2</f>
        <v>60</v>
      </c>
      <c r="I15" s="134" t="s">
        <v>427</v>
      </c>
      <c r="J15" s="12" t="s">
        <v>294</v>
      </c>
      <c r="K15" s="12" t="s">
        <v>301</v>
      </c>
      <c r="L15" s="12" t="s">
        <v>302</v>
      </c>
      <c r="M15" s="139" t="s">
        <v>489</v>
      </c>
    </row>
    <row r="16" spans="1:13" x14ac:dyDescent="0.25">
      <c r="A16" s="194"/>
      <c r="B16" s="194"/>
      <c r="C16" s="192"/>
      <c r="D16" s="142" t="s">
        <v>20</v>
      </c>
      <c r="E16" s="144"/>
      <c r="F16" s="143"/>
      <c r="G16" s="143">
        <v>0</v>
      </c>
      <c r="H16" s="143">
        <f t="shared" ref="H16" si="3">G16*1.5</f>
        <v>0</v>
      </c>
      <c r="I16" s="101"/>
      <c r="J16" s="101"/>
      <c r="K16" s="12"/>
      <c r="L16" s="12"/>
      <c r="M16" s="136"/>
    </row>
    <row r="17" spans="1:18" ht="25.5" x14ac:dyDescent="0.25">
      <c r="A17" s="194"/>
      <c r="B17" s="194"/>
      <c r="C17" s="192"/>
      <c r="D17" s="142" t="s">
        <v>21</v>
      </c>
      <c r="E17" s="144"/>
      <c r="F17" s="143"/>
      <c r="G17" s="143">
        <v>15</v>
      </c>
      <c r="H17" s="143">
        <v>15</v>
      </c>
      <c r="I17" s="134" t="s">
        <v>427</v>
      </c>
      <c r="J17" s="12" t="s">
        <v>296</v>
      </c>
      <c r="K17" s="12" t="s">
        <v>301</v>
      </c>
      <c r="L17" s="12" t="s">
        <v>302</v>
      </c>
      <c r="M17" s="140" t="s">
        <v>489</v>
      </c>
    </row>
    <row r="18" spans="1:18" ht="24.75" customHeight="1" x14ac:dyDescent="0.25">
      <c r="A18" s="193" t="s">
        <v>348</v>
      </c>
      <c r="B18" s="193" t="s">
        <v>290</v>
      </c>
      <c r="C18" s="192">
        <v>5</v>
      </c>
      <c r="D18" s="142" t="s">
        <v>19</v>
      </c>
      <c r="E18" s="144"/>
      <c r="F18" s="144"/>
      <c r="G18" s="144">
        <v>30</v>
      </c>
      <c r="H18" s="143">
        <f t="shared" ref="H18" si="4">G18*2</f>
        <v>60</v>
      </c>
      <c r="I18" s="128" t="s">
        <v>467</v>
      </c>
      <c r="J18" s="12" t="s">
        <v>294</v>
      </c>
      <c r="K18" s="12" t="s">
        <v>426</v>
      </c>
      <c r="L18" s="12" t="s">
        <v>298</v>
      </c>
      <c r="M18" s="136" t="s">
        <v>488</v>
      </c>
    </row>
    <row r="19" spans="1:18" x14ac:dyDescent="0.25">
      <c r="A19" s="194"/>
      <c r="B19" s="194"/>
      <c r="C19" s="192"/>
      <c r="D19" s="142" t="s">
        <v>20</v>
      </c>
      <c r="E19" s="144"/>
      <c r="F19" s="143"/>
      <c r="G19" s="143">
        <v>0</v>
      </c>
      <c r="H19" s="143">
        <f t="shared" ref="H19" si="5">G19*1.5</f>
        <v>0</v>
      </c>
      <c r="I19" s="12"/>
      <c r="J19" s="12"/>
      <c r="K19" s="12"/>
      <c r="L19" s="12"/>
      <c r="M19" s="136"/>
    </row>
    <row r="20" spans="1:18" ht="30" customHeight="1" x14ac:dyDescent="0.25">
      <c r="A20" s="194"/>
      <c r="B20" s="194"/>
      <c r="C20" s="192"/>
      <c r="D20" s="142" t="s">
        <v>21</v>
      </c>
      <c r="E20" s="144"/>
      <c r="F20" s="143"/>
      <c r="G20" s="143">
        <v>30</v>
      </c>
      <c r="H20" s="143">
        <f t="shared" ref="H20" si="6">G20</f>
        <v>30</v>
      </c>
      <c r="I20" s="12" t="s">
        <v>428</v>
      </c>
      <c r="J20" s="103" t="s">
        <v>294</v>
      </c>
      <c r="K20" s="103" t="s">
        <v>301</v>
      </c>
      <c r="L20" s="103" t="s">
        <v>298</v>
      </c>
      <c r="M20" s="138" t="s">
        <v>490</v>
      </c>
    </row>
    <row r="21" spans="1:18" ht="27" customHeight="1" x14ac:dyDescent="0.25">
      <c r="A21" s="192" t="s">
        <v>350</v>
      </c>
      <c r="B21" s="192" t="s">
        <v>290</v>
      </c>
      <c r="C21" s="192">
        <v>4</v>
      </c>
      <c r="D21" s="185" t="s">
        <v>19</v>
      </c>
      <c r="E21" s="186"/>
      <c r="F21" s="186"/>
      <c r="G21" s="186">
        <v>30</v>
      </c>
      <c r="H21" s="187">
        <f t="shared" ref="H21" si="7">G21*2</f>
        <v>60</v>
      </c>
      <c r="I21" s="134" t="s">
        <v>434</v>
      </c>
      <c r="J21" s="102" t="s">
        <v>294</v>
      </c>
      <c r="K21" s="12" t="s">
        <v>426</v>
      </c>
      <c r="L21" s="12" t="s">
        <v>300</v>
      </c>
      <c r="M21" s="138"/>
    </row>
    <row r="22" spans="1:18" s="75" customFormat="1" ht="25.5" x14ac:dyDescent="0.25">
      <c r="A22" s="192"/>
      <c r="B22" s="192"/>
      <c r="C22" s="192"/>
      <c r="D22" s="185"/>
      <c r="E22" s="186"/>
      <c r="F22" s="186"/>
      <c r="G22" s="186"/>
      <c r="H22" s="187"/>
      <c r="I22" s="134" t="s">
        <v>429</v>
      </c>
      <c r="J22" s="102" t="s">
        <v>294</v>
      </c>
      <c r="K22" s="12" t="s">
        <v>430</v>
      </c>
      <c r="L22" s="12" t="s">
        <v>300</v>
      </c>
      <c r="M22" s="136" t="s">
        <v>491</v>
      </c>
    </row>
    <row r="23" spans="1:18" x14ac:dyDescent="0.25">
      <c r="A23" s="192"/>
      <c r="B23" s="192"/>
      <c r="C23" s="192"/>
      <c r="D23" s="142" t="s">
        <v>20</v>
      </c>
      <c r="E23" s="144"/>
      <c r="F23" s="143"/>
      <c r="G23" s="143">
        <v>0</v>
      </c>
      <c r="H23" s="143">
        <f t="shared" ref="H23" si="8">G23*1.5</f>
        <v>0</v>
      </c>
      <c r="I23" s="101"/>
      <c r="J23" s="12"/>
      <c r="K23" s="12"/>
      <c r="L23" s="12"/>
      <c r="M23" s="136"/>
    </row>
    <row r="24" spans="1:18" ht="25.5" x14ac:dyDescent="0.25">
      <c r="A24" s="192"/>
      <c r="B24" s="192"/>
      <c r="C24" s="192"/>
      <c r="D24" s="185" t="s">
        <v>21</v>
      </c>
      <c r="E24" s="186"/>
      <c r="F24" s="187"/>
      <c r="G24" s="187">
        <v>15</v>
      </c>
      <c r="H24" s="187">
        <f t="shared" ref="H24" si="9">G24</f>
        <v>15</v>
      </c>
      <c r="I24" s="134" t="s">
        <v>434</v>
      </c>
      <c r="J24" s="103" t="s">
        <v>294</v>
      </c>
      <c r="K24" s="103" t="s">
        <v>426</v>
      </c>
      <c r="L24" s="103" t="s">
        <v>300</v>
      </c>
      <c r="M24" s="138"/>
    </row>
    <row r="25" spans="1:18" s="75" customFormat="1" ht="30.75" customHeight="1" x14ac:dyDescent="0.25">
      <c r="A25" s="192"/>
      <c r="B25" s="192"/>
      <c r="C25" s="192"/>
      <c r="D25" s="185"/>
      <c r="E25" s="186"/>
      <c r="F25" s="187"/>
      <c r="G25" s="187"/>
      <c r="H25" s="187"/>
      <c r="I25" s="134" t="s">
        <v>429</v>
      </c>
      <c r="J25" s="102" t="s">
        <v>294</v>
      </c>
      <c r="K25" s="12" t="s">
        <v>430</v>
      </c>
      <c r="L25" s="12" t="s">
        <v>300</v>
      </c>
      <c r="M25" s="136" t="s">
        <v>491</v>
      </c>
    </row>
    <row r="26" spans="1:18" ht="25.5" x14ac:dyDescent="0.25">
      <c r="A26" s="193" t="s">
        <v>324</v>
      </c>
      <c r="B26" s="193" t="s">
        <v>293</v>
      </c>
      <c r="C26" s="192">
        <v>4</v>
      </c>
      <c r="D26" s="142" t="s">
        <v>19</v>
      </c>
      <c r="E26" s="144"/>
      <c r="F26" s="144"/>
      <c r="G26" s="144">
        <v>30</v>
      </c>
      <c r="H26" s="143">
        <f t="shared" ref="H26" si="10">G26*2</f>
        <v>60</v>
      </c>
      <c r="I26" s="129" t="s">
        <v>468</v>
      </c>
      <c r="J26" s="12" t="s">
        <v>437</v>
      </c>
      <c r="K26" s="12" t="s">
        <v>303</v>
      </c>
      <c r="L26" s="12" t="s">
        <v>476</v>
      </c>
      <c r="M26" s="136" t="s">
        <v>492</v>
      </c>
      <c r="O26" s="130"/>
      <c r="P26" s="131"/>
      <c r="Q26" s="132"/>
      <c r="R26" s="132"/>
    </row>
    <row r="27" spans="1:18" x14ac:dyDescent="0.25">
      <c r="A27" s="194"/>
      <c r="B27" s="194"/>
      <c r="C27" s="192"/>
      <c r="D27" s="142" t="s">
        <v>20</v>
      </c>
      <c r="E27" s="144"/>
      <c r="F27" s="143"/>
      <c r="G27" s="143">
        <v>0</v>
      </c>
      <c r="H27" s="143">
        <f t="shared" ref="H27" si="11">G27*1.5</f>
        <v>0</v>
      </c>
      <c r="I27" s="12"/>
      <c r="J27" s="12"/>
      <c r="K27" s="12"/>
      <c r="L27" s="12"/>
      <c r="M27" s="136"/>
      <c r="O27" s="130"/>
      <c r="P27" s="131"/>
      <c r="Q27" s="132"/>
      <c r="R27" s="132"/>
    </row>
    <row r="28" spans="1:18" ht="25.5" x14ac:dyDescent="0.25">
      <c r="A28" s="194"/>
      <c r="B28" s="194"/>
      <c r="C28" s="192"/>
      <c r="D28" s="142" t="s">
        <v>21</v>
      </c>
      <c r="E28" s="144"/>
      <c r="F28" s="143"/>
      <c r="G28" s="143">
        <v>15</v>
      </c>
      <c r="H28" s="143">
        <f t="shared" ref="H28" si="12">G28</f>
        <v>15</v>
      </c>
      <c r="I28" s="129" t="s">
        <v>431</v>
      </c>
      <c r="J28" s="103" t="s">
        <v>423</v>
      </c>
      <c r="K28" s="103" t="s">
        <v>303</v>
      </c>
      <c r="L28" s="103" t="s">
        <v>298</v>
      </c>
      <c r="M28" s="138" t="s">
        <v>488</v>
      </c>
    </row>
    <row r="29" spans="1:18" ht="26.25" customHeight="1" x14ac:dyDescent="0.25">
      <c r="A29" s="193" t="s">
        <v>323</v>
      </c>
      <c r="B29" s="193" t="s">
        <v>293</v>
      </c>
      <c r="C29" s="192">
        <v>4</v>
      </c>
      <c r="D29" s="147" t="s">
        <v>19</v>
      </c>
      <c r="E29" s="186"/>
      <c r="F29" s="186"/>
      <c r="G29" s="186">
        <v>30</v>
      </c>
      <c r="H29" s="187">
        <f t="shared" ref="H29" si="13">G29*2</f>
        <v>60</v>
      </c>
      <c r="I29" s="134" t="s">
        <v>469</v>
      </c>
      <c r="J29" s="102" t="s">
        <v>294</v>
      </c>
      <c r="K29" s="12" t="s">
        <v>435</v>
      </c>
      <c r="L29" s="12" t="s">
        <v>298</v>
      </c>
      <c r="M29" s="136" t="s">
        <v>486</v>
      </c>
    </row>
    <row r="30" spans="1:18" s="75" customFormat="1" ht="31.5" customHeight="1" x14ac:dyDescent="0.25">
      <c r="A30" s="193"/>
      <c r="B30" s="193"/>
      <c r="C30" s="192"/>
      <c r="D30" s="147"/>
      <c r="E30" s="186"/>
      <c r="F30" s="186"/>
      <c r="G30" s="186"/>
      <c r="H30" s="187"/>
      <c r="I30" s="134" t="s">
        <v>433</v>
      </c>
      <c r="J30" s="137" t="s">
        <v>294</v>
      </c>
      <c r="K30" s="137" t="s">
        <v>301</v>
      </c>
      <c r="L30" s="137" t="s">
        <v>298</v>
      </c>
      <c r="M30" s="141" t="s">
        <v>490</v>
      </c>
    </row>
    <row r="31" spans="1:18" x14ac:dyDescent="0.25">
      <c r="A31" s="194"/>
      <c r="B31" s="194"/>
      <c r="C31" s="192"/>
      <c r="D31" s="142" t="s">
        <v>20</v>
      </c>
      <c r="E31" s="144"/>
      <c r="F31" s="143"/>
      <c r="G31" s="143">
        <v>0</v>
      </c>
      <c r="H31" s="143">
        <f t="shared" ref="H31" si="14">G31*1.5</f>
        <v>0</v>
      </c>
      <c r="I31" s="12"/>
      <c r="J31" s="12"/>
      <c r="K31" s="12"/>
      <c r="L31" s="12"/>
      <c r="M31" s="136"/>
    </row>
    <row r="32" spans="1:18" ht="24.75" customHeight="1" x14ac:dyDescent="0.25">
      <c r="A32" s="194"/>
      <c r="B32" s="194"/>
      <c r="C32" s="192"/>
      <c r="D32" s="142" t="s">
        <v>21</v>
      </c>
      <c r="E32" s="144"/>
      <c r="F32" s="143"/>
      <c r="G32" s="143">
        <v>15</v>
      </c>
      <c r="H32" s="143">
        <f t="shared" ref="H32" si="15">G32</f>
        <v>15</v>
      </c>
      <c r="I32" s="129" t="s">
        <v>432</v>
      </c>
      <c r="J32" s="103" t="s">
        <v>294</v>
      </c>
      <c r="K32" s="103" t="s">
        <v>495</v>
      </c>
      <c r="L32" s="103" t="s">
        <v>298</v>
      </c>
      <c r="M32" s="138" t="s">
        <v>491</v>
      </c>
    </row>
    <row r="33" spans="1:13" ht="25.5" x14ac:dyDescent="0.25">
      <c r="A33" s="193" t="s">
        <v>321</v>
      </c>
      <c r="B33" s="193" t="s">
        <v>293</v>
      </c>
      <c r="C33" s="192">
        <v>4</v>
      </c>
      <c r="D33" s="142" t="s">
        <v>19</v>
      </c>
      <c r="E33" s="144"/>
      <c r="F33" s="144"/>
      <c r="G33" s="144">
        <v>30</v>
      </c>
      <c r="H33" s="143">
        <f t="shared" ref="H33" si="16">G33*2</f>
        <v>60</v>
      </c>
      <c r="I33" s="129" t="s">
        <v>436</v>
      </c>
      <c r="J33" s="12" t="s">
        <v>437</v>
      </c>
      <c r="K33" s="12" t="s">
        <v>303</v>
      </c>
      <c r="L33" s="12" t="s">
        <v>477</v>
      </c>
      <c r="M33" s="136" t="s">
        <v>490</v>
      </c>
    </row>
    <row r="34" spans="1:13" x14ac:dyDescent="0.25">
      <c r="A34" s="194"/>
      <c r="B34" s="194"/>
      <c r="C34" s="192"/>
      <c r="D34" s="142" t="s">
        <v>20</v>
      </c>
      <c r="E34" s="144"/>
      <c r="F34" s="143"/>
      <c r="G34" s="143">
        <v>0</v>
      </c>
      <c r="H34" s="143">
        <f t="shared" ref="H34" si="17">G34*1.5</f>
        <v>0</v>
      </c>
      <c r="I34" s="12"/>
      <c r="J34" s="12"/>
      <c r="K34" s="12"/>
      <c r="L34" s="12"/>
      <c r="M34" s="136"/>
    </row>
    <row r="35" spans="1:13" ht="25.5" x14ac:dyDescent="0.25">
      <c r="A35" s="194"/>
      <c r="B35" s="194"/>
      <c r="C35" s="192"/>
      <c r="D35" s="142" t="s">
        <v>21</v>
      </c>
      <c r="E35" s="144"/>
      <c r="F35" s="143"/>
      <c r="G35" s="143">
        <v>15</v>
      </c>
      <c r="H35" s="143">
        <f t="shared" ref="H35" si="18">G35</f>
        <v>15</v>
      </c>
      <c r="I35" s="129" t="s">
        <v>436</v>
      </c>
      <c r="J35" s="12" t="s">
        <v>437</v>
      </c>
      <c r="K35" s="12" t="s">
        <v>303</v>
      </c>
      <c r="L35" s="12" t="s">
        <v>477</v>
      </c>
      <c r="M35" s="136" t="s">
        <v>490</v>
      </c>
    </row>
    <row r="36" spans="1:13" ht="26.25" customHeight="1" x14ac:dyDescent="0.25">
      <c r="A36" s="193" t="s">
        <v>325</v>
      </c>
      <c r="B36" s="193" t="s">
        <v>290</v>
      </c>
      <c r="C36" s="192">
        <v>5</v>
      </c>
      <c r="D36" s="142" t="s">
        <v>19</v>
      </c>
      <c r="E36" s="144"/>
      <c r="F36" s="144"/>
      <c r="G36" s="144">
        <v>30</v>
      </c>
      <c r="H36" s="143">
        <f t="shared" ref="H36" si="19">G36*2</f>
        <v>60</v>
      </c>
      <c r="I36" s="128" t="s">
        <v>438</v>
      </c>
      <c r="J36" s="12" t="s">
        <v>294</v>
      </c>
      <c r="K36" s="12" t="s">
        <v>426</v>
      </c>
      <c r="L36" s="12" t="s">
        <v>298</v>
      </c>
      <c r="M36" s="136" t="s">
        <v>488</v>
      </c>
    </row>
    <row r="37" spans="1:13" x14ac:dyDescent="0.25">
      <c r="A37" s="194"/>
      <c r="B37" s="194"/>
      <c r="C37" s="192"/>
      <c r="D37" s="142" t="s">
        <v>20</v>
      </c>
      <c r="E37" s="144"/>
      <c r="F37" s="143"/>
      <c r="G37" s="143">
        <v>0</v>
      </c>
      <c r="H37" s="143">
        <f t="shared" ref="H37" si="20">G37*1.5</f>
        <v>0</v>
      </c>
      <c r="I37" s="129"/>
      <c r="J37" s="12"/>
      <c r="K37" s="12"/>
      <c r="L37" s="12"/>
      <c r="M37" s="136"/>
    </row>
    <row r="38" spans="1:13" x14ac:dyDescent="0.25">
      <c r="A38" s="194"/>
      <c r="B38" s="194"/>
      <c r="C38" s="192"/>
      <c r="D38" s="142" t="s">
        <v>21</v>
      </c>
      <c r="E38" s="144"/>
      <c r="F38" s="143"/>
      <c r="G38" s="143">
        <v>30</v>
      </c>
      <c r="H38" s="143">
        <f t="shared" ref="H38" si="21">G38</f>
        <v>30</v>
      </c>
      <c r="I38" s="129" t="s">
        <v>439</v>
      </c>
      <c r="J38" s="12"/>
      <c r="K38" s="103"/>
      <c r="L38" s="12"/>
      <c r="M38" s="136"/>
    </row>
    <row r="39" spans="1:13" ht="25.5" x14ac:dyDescent="0.25">
      <c r="A39" s="193" t="s">
        <v>326</v>
      </c>
      <c r="B39" s="193" t="s">
        <v>290</v>
      </c>
      <c r="C39" s="192">
        <v>4</v>
      </c>
      <c r="D39" s="185" t="s">
        <v>19</v>
      </c>
      <c r="E39" s="186"/>
      <c r="F39" s="186"/>
      <c r="G39" s="186">
        <v>30</v>
      </c>
      <c r="H39" s="187">
        <f t="shared" ref="H39" si="22">G39*2</f>
        <v>60</v>
      </c>
      <c r="I39" s="129" t="s">
        <v>440</v>
      </c>
      <c r="J39" s="12" t="s">
        <v>294</v>
      </c>
      <c r="K39" s="12" t="s">
        <v>301</v>
      </c>
      <c r="L39" s="12" t="s">
        <v>302</v>
      </c>
      <c r="M39" s="136" t="s">
        <v>493</v>
      </c>
    </row>
    <row r="40" spans="1:13" s="75" customFormat="1" ht="25.5" x14ac:dyDescent="0.25">
      <c r="A40" s="193"/>
      <c r="B40" s="193"/>
      <c r="C40" s="192"/>
      <c r="D40" s="185"/>
      <c r="E40" s="186"/>
      <c r="F40" s="186"/>
      <c r="G40" s="186"/>
      <c r="H40" s="187"/>
      <c r="I40" s="129" t="s">
        <v>441</v>
      </c>
      <c r="J40" s="12" t="s">
        <v>294</v>
      </c>
      <c r="K40" s="12" t="s">
        <v>426</v>
      </c>
      <c r="L40" s="12" t="s">
        <v>302</v>
      </c>
      <c r="M40" s="136" t="s">
        <v>489</v>
      </c>
    </row>
    <row r="41" spans="1:13" s="75" customFormat="1" x14ac:dyDescent="0.25">
      <c r="A41" s="193"/>
      <c r="B41" s="193"/>
      <c r="C41" s="192"/>
      <c r="D41" s="142" t="s">
        <v>20</v>
      </c>
      <c r="E41" s="144"/>
      <c r="F41" s="143"/>
      <c r="G41" s="143">
        <v>0</v>
      </c>
      <c r="H41" s="143">
        <f t="shared" ref="H41" si="23">G41*1.5</f>
        <v>0</v>
      </c>
      <c r="I41" s="129"/>
      <c r="J41" s="12"/>
      <c r="K41" s="12"/>
      <c r="L41" s="12"/>
      <c r="M41" s="136"/>
    </row>
    <row r="42" spans="1:13" ht="25.5" x14ac:dyDescent="0.25">
      <c r="A42" s="194"/>
      <c r="B42" s="194"/>
      <c r="C42" s="192"/>
      <c r="D42" s="185" t="s">
        <v>21</v>
      </c>
      <c r="E42" s="186"/>
      <c r="F42" s="187"/>
      <c r="G42" s="187">
        <v>15</v>
      </c>
      <c r="H42" s="187">
        <f>G42</f>
        <v>15</v>
      </c>
      <c r="I42" s="129" t="s">
        <v>440</v>
      </c>
      <c r="J42" s="12" t="s">
        <v>294</v>
      </c>
      <c r="K42" s="12" t="s">
        <v>301</v>
      </c>
      <c r="L42" s="12" t="s">
        <v>302</v>
      </c>
      <c r="M42" s="136" t="s">
        <v>493</v>
      </c>
    </row>
    <row r="43" spans="1:13" ht="25.5" x14ac:dyDescent="0.25">
      <c r="A43" s="194"/>
      <c r="B43" s="194"/>
      <c r="C43" s="192"/>
      <c r="D43" s="185"/>
      <c r="E43" s="186"/>
      <c r="F43" s="187"/>
      <c r="G43" s="187"/>
      <c r="H43" s="187"/>
      <c r="I43" s="129" t="s">
        <v>441</v>
      </c>
      <c r="J43" s="12" t="s">
        <v>294</v>
      </c>
      <c r="K43" s="12" t="s">
        <v>426</v>
      </c>
      <c r="L43" s="12" t="s">
        <v>302</v>
      </c>
      <c r="M43" s="136" t="s">
        <v>489</v>
      </c>
    </row>
    <row r="44" spans="1:13" ht="25.5" x14ac:dyDescent="0.25">
      <c r="A44" s="193" t="s">
        <v>329</v>
      </c>
      <c r="B44" s="193" t="s">
        <v>290</v>
      </c>
      <c r="C44" s="192">
        <v>5</v>
      </c>
      <c r="D44" s="185" t="s">
        <v>19</v>
      </c>
      <c r="E44" s="186"/>
      <c r="F44" s="186"/>
      <c r="G44" s="186">
        <v>30</v>
      </c>
      <c r="H44" s="187">
        <f t="shared" ref="H44" si="24">G44*2</f>
        <v>60</v>
      </c>
      <c r="I44" s="134" t="s">
        <v>469</v>
      </c>
      <c r="J44" s="12" t="s">
        <v>294</v>
      </c>
      <c r="K44" s="12" t="s">
        <v>435</v>
      </c>
      <c r="L44" s="12" t="s">
        <v>298</v>
      </c>
      <c r="M44" s="136" t="s">
        <v>486</v>
      </c>
    </row>
    <row r="45" spans="1:13" s="75" customFormat="1" ht="25.5" x14ac:dyDescent="0.25">
      <c r="A45" s="193"/>
      <c r="B45" s="193"/>
      <c r="C45" s="192"/>
      <c r="D45" s="185"/>
      <c r="E45" s="186"/>
      <c r="F45" s="186"/>
      <c r="G45" s="186"/>
      <c r="H45" s="187"/>
      <c r="I45" s="134" t="s">
        <v>442</v>
      </c>
      <c r="J45" s="12" t="s">
        <v>423</v>
      </c>
      <c r="K45" s="12" t="s">
        <v>303</v>
      </c>
      <c r="L45" s="12" t="s">
        <v>298</v>
      </c>
      <c r="M45" s="136" t="s">
        <v>491</v>
      </c>
    </row>
    <row r="46" spans="1:13" s="75" customFormat="1" x14ac:dyDescent="0.25">
      <c r="A46" s="193"/>
      <c r="B46" s="193"/>
      <c r="C46" s="192"/>
      <c r="D46" s="142" t="s">
        <v>20</v>
      </c>
      <c r="E46" s="144"/>
      <c r="F46" s="143"/>
      <c r="G46" s="143">
        <v>0</v>
      </c>
      <c r="H46" s="143">
        <v>0</v>
      </c>
      <c r="I46" s="12"/>
      <c r="J46" s="12"/>
      <c r="K46" s="12"/>
      <c r="L46" s="12"/>
      <c r="M46" s="136"/>
    </row>
    <row r="47" spans="1:13" ht="25.5" x14ac:dyDescent="0.25">
      <c r="A47" s="194"/>
      <c r="B47" s="194"/>
      <c r="C47" s="192"/>
      <c r="D47" s="185" t="s">
        <v>21</v>
      </c>
      <c r="E47" s="188"/>
      <c r="F47" s="188"/>
      <c r="G47" s="187">
        <v>30</v>
      </c>
      <c r="H47" s="187">
        <f>G47</f>
        <v>30</v>
      </c>
      <c r="I47" s="134" t="s">
        <v>442</v>
      </c>
      <c r="J47" s="12" t="s">
        <v>423</v>
      </c>
      <c r="K47" s="12" t="s">
        <v>303</v>
      </c>
      <c r="L47" s="12" t="s">
        <v>298</v>
      </c>
      <c r="M47" s="136" t="s">
        <v>491</v>
      </c>
    </row>
    <row r="48" spans="1:13" ht="22.5" customHeight="1" x14ac:dyDescent="0.25">
      <c r="A48" s="194"/>
      <c r="B48" s="194"/>
      <c r="C48" s="192"/>
      <c r="D48" s="185"/>
      <c r="E48" s="188"/>
      <c r="F48" s="188"/>
      <c r="G48" s="187"/>
      <c r="H48" s="187"/>
      <c r="I48" s="128" t="s">
        <v>424</v>
      </c>
      <c r="J48" s="103"/>
      <c r="K48" s="103" t="s">
        <v>303</v>
      </c>
      <c r="L48" s="12" t="s">
        <v>298</v>
      </c>
      <c r="M48" s="136" t="s">
        <v>488</v>
      </c>
    </row>
    <row r="49" spans="1:13" ht="25.5" x14ac:dyDescent="0.25">
      <c r="A49" s="193" t="s">
        <v>362</v>
      </c>
      <c r="B49" s="193" t="s">
        <v>290</v>
      </c>
      <c r="C49" s="192">
        <v>5</v>
      </c>
      <c r="D49" s="142" t="s">
        <v>19</v>
      </c>
      <c r="E49" s="144"/>
      <c r="F49" s="144"/>
      <c r="G49" s="144">
        <v>30</v>
      </c>
      <c r="H49" s="143">
        <f t="shared" ref="H49" si="25">G49*2</f>
        <v>60</v>
      </c>
      <c r="I49" s="12" t="s">
        <v>438</v>
      </c>
      <c r="J49" s="12" t="s">
        <v>294</v>
      </c>
      <c r="K49" s="12"/>
      <c r="L49" s="12" t="s">
        <v>298</v>
      </c>
      <c r="M49" s="136" t="s">
        <v>488</v>
      </c>
    </row>
    <row r="50" spans="1:13" x14ac:dyDescent="0.25">
      <c r="A50" s="194"/>
      <c r="B50" s="194"/>
      <c r="C50" s="192"/>
      <c r="D50" s="142" t="s">
        <v>20</v>
      </c>
      <c r="E50" s="144"/>
      <c r="F50" s="143"/>
      <c r="G50" s="143">
        <v>0</v>
      </c>
      <c r="H50" s="143">
        <f t="shared" ref="H50" si="26">G50*1.5</f>
        <v>0</v>
      </c>
      <c r="I50" s="12"/>
      <c r="J50" s="12"/>
      <c r="K50" s="12"/>
      <c r="L50" s="12"/>
      <c r="M50" s="136"/>
    </row>
    <row r="51" spans="1:13" ht="25.5" x14ac:dyDescent="0.25">
      <c r="A51" s="194"/>
      <c r="B51" s="194"/>
      <c r="C51" s="192"/>
      <c r="D51" s="142" t="s">
        <v>21</v>
      </c>
      <c r="E51" s="144"/>
      <c r="F51" s="143"/>
      <c r="G51" s="143">
        <v>15</v>
      </c>
      <c r="H51" s="143">
        <f t="shared" ref="H51" si="27">G51</f>
        <v>15</v>
      </c>
      <c r="I51" s="129" t="s">
        <v>425</v>
      </c>
      <c r="J51" s="12"/>
      <c r="K51" s="12" t="s">
        <v>303</v>
      </c>
      <c r="L51" s="12" t="s">
        <v>298</v>
      </c>
      <c r="M51" s="136" t="s">
        <v>488</v>
      </c>
    </row>
    <row r="52" spans="1:13" ht="25.5" x14ac:dyDescent="0.25">
      <c r="A52" s="193" t="s">
        <v>291</v>
      </c>
      <c r="B52" s="193" t="s">
        <v>290</v>
      </c>
      <c r="C52" s="192">
        <v>7</v>
      </c>
      <c r="D52" s="185" t="s">
        <v>19</v>
      </c>
      <c r="E52" s="186"/>
      <c r="F52" s="186"/>
      <c r="G52" s="186">
        <v>10</v>
      </c>
      <c r="H52" s="187">
        <f t="shared" ref="H52" si="28">G52*2</f>
        <v>20</v>
      </c>
      <c r="I52" s="128" t="s">
        <v>467</v>
      </c>
      <c r="J52" s="12" t="s">
        <v>294</v>
      </c>
      <c r="K52" s="12" t="s">
        <v>295</v>
      </c>
      <c r="L52" s="12" t="s">
        <v>298</v>
      </c>
      <c r="M52" s="136" t="s">
        <v>488</v>
      </c>
    </row>
    <row r="53" spans="1:13" s="75" customFormat="1" ht="25.5" x14ac:dyDescent="0.25">
      <c r="A53" s="193"/>
      <c r="B53" s="193"/>
      <c r="C53" s="192"/>
      <c r="D53" s="185"/>
      <c r="E53" s="186"/>
      <c r="F53" s="186"/>
      <c r="G53" s="186"/>
      <c r="H53" s="187"/>
      <c r="I53" s="134" t="s">
        <v>297</v>
      </c>
      <c r="J53" s="12" t="s">
        <v>423</v>
      </c>
      <c r="K53" s="12" t="s">
        <v>303</v>
      </c>
      <c r="L53" s="12" t="s">
        <v>466</v>
      </c>
      <c r="M53" s="136" t="s">
        <v>491</v>
      </c>
    </row>
    <row r="54" spans="1:13" x14ac:dyDescent="0.25">
      <c r="A54" s="194"/>
      <c r="B54" s="194"/>
      <c r="C54" s="192"/>
      <c r="D54" s="142" t="s">
        <v>20</v>
      </c>
      <c r="E54" s="144"/>
      <c r="F54" s="143"/>
      <c r="G54" s="143">
        <v>0</v>
      </c>
      <c r="H54" s="143">
        <f t="shared" ref="H54" si="29">G54*1.5</f>
        <v>0</v>
      </c>
      <c r="I54" s="12"/>
      <c r="J54" s="12"/>
      <c r="K54" s="12"/>
      <c r="L54" s="12"/>
      <c r="M54" s="136"/>
    </row>
    <row r="55" spans="1:13" x14ac:dyDescent="0.25">
      <c r="A55" s="194"/>
      <c r="B55" s="194"/>
      <c r="C55" s="192"/>
      <c r="D55" s="142" t="s">
        <v>21</v>
      </c>
      <c r="E55" s="144"/>
      <c r="F55" s="143"/>
      <c r="G55" s="143">
        <v>200</v>
      </c>
      <c r="H55" s="143">
        <f t="shared" ref="H55" si="30">G55</f>
        <v>200</v>
      </c>
      <c r="I55" s="101"/>
      <c r="J55" s="12"/>
      <c r="K55" s="12"/>
      <c r="L55" s="12"/>
      <c r="M55" s="136"/>
    </row>
    <row r="56" spans="1:13" ht="25.5" x14ac:dyDescent="0.25">
      <c r="A56" s="193" t="s">
        <v>364</v>
      </c>
      <c r="B56" s="193" t="s">
        <v>293</v>
      </c>
      <c r="C56" s="192">
        <v>4</v>
      </c>
      <c r="D56" s="142" t="s">
        <v>19</v>
      </c>
      <c r="E56" s="144"/>
      <c r="F56" s="144"/>
      <c r="G56" s="144">
        <v>30</v>
      </c>
      <c r="H56" s="143">
        <f t="shared" ref="H56" si="31">G56*2</f>
        <v>60</v>
      </c>
      <c r="I56" s="129" t="s">
        <v>443</v>
      </c>
      <c r="J56" s="12" t="s">
        <v>294</v>
      </c>
      <c r="K56" s="12" t="s">
        <v>301</v>
      </c>
      <c r="L56" s="12" t="s">
        <v>475</v>
      </c>
      <c r="M56" s="136" t="s">
        <v>494</v>
      </c>
    </row>
    <row r="57" spans="1:13" x14ac:dyDescent="0.25">
      <c r="A57" s="194"/>
      <c r="B57" s="194"/>
      <c r="C57" s="192"/>
      <c r="D57" s="142" t="s">
        <v>20</v>
      </c>
      <c r="E57" s="144"/>
      <c r="F57" s="143"/>
      <c r="G57" s="143">
        <v>0</v>
      </c>
      <c r="H57" s="143">
        <f t="shared" ref="H57" si="32">G57*1.5</f>
        <v>0</v>
      </c>
      <c r="I57" s="12"/>
      <c r="J57" s="12"/>
      <c r="K57" s="12"/>
      <c r="L57" s="12"/>
      <c r="M57" s="136"/>
    </row>
    <row r="58" spans="1:13" ht="25.5" x14ac:dyDescent="0.25">
      <c r="A58" s="194"/>
      <c r="B58" s="194"/>
      <c r="C58" s="192"/>
      <c r="D58" s="142" t="s">
        <v>21</v>
      </c>
      <c r="E58" s="144"/>
      <c r="F58" s="143"/>
      <c r="G58" s="143">
        <v>15</v>
      </c>
      <c r="H58" s="143">
        <f t="shared" ref="H58" si="33">G58</f>
        <v>15</v>
      </c>
      <c r="I58" s="129" t="s">
        <v>444</v>
      </c>
      <c r="J58" s="12" t="s">
        <v>423</v>
      </c>
      <c r="K58" s="103" t="s">
        <v>496</v>
      </c>
      <c r="L58" s="12" t="s">
        <v>475</v>
      </c>
      <c r="M58" s="136"/>
    </row>
    <row r="59" spans="1:13" ht="25.5" x14ac:dyDescent="0.25">
      <c r="A59" s="191" t="s">
        <v>331</v>
      </c>
      <c r="B59" s="193" t="s">
        <v>293</v>
      </c>
      <c r="C59" s="192">
        <v>4</v>
      </c>
      <c r="D59" s="142" t="s">
        <v>19</v>
      </c>
      <c r="E59" s="144"/>
      <c r="F59" s="143"/>
      <c r="G59" s="143">
        <v>30</v>
      </c>
      <c r="H59" s="143">
        <f t="shared" ref="H59" si="34">G59*2</f>
        <v>60</v>
      </c>
      <c r="I59" s="134" t="s">
        <v>446</v>
      </c>
      <c r="J59" s="12" t="s">
        <v>294</v>
      </c>
      <c r="K59" s="12" t="s">
        <v>426</v>
      </c>
      <c r="L59" s="12" t="s">
        <v>300</v>
      </c>
      <c r="M59" s="136" t="s">
        <v>490</v>
      </c>
    </row>
    <row r="60" spans="1:13" x14ac:dyDescent="0.25">
      <c r="A60" s="191"/>
      <c r="B60" s="194"/>
      <c r="C60" s="192"/>
      <c r="D60" s="142" t="s">
        <v>20</v>
      </c>
      <c r="E60" s="144"/>
      <c r="F60" s="143"/>
      <c r="G60" s="143">
        <v>0</v>
      </c>
      <c r="H60" s="143">
        <f t="shared" ref="H60" si="35">G60*1.5</f>
        <v>0</v>
      </c>
      <c r="I60" s="12"/>
      <c r="J60" s="12"/>
      <c r="K60" s="12"/>
      <c r="L60" s="12"/>
      <c r="M60" s="136"/>
    </row>
    <row r="61" spans="1:13" ht="25.5" x14ac:dyDescent="0.25">
      <c r="A61" s="191"/>
      <c r="B61" s="194"/>
      <c r="C61" s="192"/>
      <c r="D61" s="142" t="s">
        <v>21</v>
      </c>
      <c r="E61" s="144"/>
      <c r="F61" s="143"/>
      <c r="G61" s="143">
        <v>15</v>
      </c>
      <c r="H61" s="143">
        <f t="shared" ref="H61" si="36">G61</f>
        <v>15</v>
      </c>
      <c r="I61" s="134" t="s">
        <v>446</v>
      </c>
      <c r="J61" s="12" t="s">
        <v>294</v>
      </c>
      <c r="K61" s="12" t="s">
        <v>426</v>
      </c>
      <c r="L61" s="12" t="s">
        <v>300</v>
      </c>
      <c r="M61" s="136" t="s">
        <v>490</v>
      </c>
    </row>
    <row r="62" spans="1:13" ht="25.5" x14ac:dyDescent="0.25">
      <c r="A62" s="191" t="s">
        <v>333</v>
      </c>
      <c r="B62" s="193" t="s">
        <v>293</v>
      </c>
      <c r="C62" s="192">
        <v>4</v>
      </c>
      <c r="D62" s="185" t="s">
        <v>19</v>
      </c>
      <c r="E62" s="186"/>
      <c r="F62" s="187"/>
      <c r="G62" s="187">
        <v>30</v>
      </c>
      <c r="H62" s="187">
        <f t="shared" ref="H62" si="37">G62*2</f>
        <v>60</v>
      </c>
      <c r="I62" s="134" t="s">
        <v>447</v>
      </c>
      <c r="J62" s="12" t="s">
        <v>294</v>
      </c>
      <c r="K62" s="12" t="s">
        <v>299</v>
      </c>
      <c r="L62" s="12" t="s">
        <v>300</v>
      </c>
      <c r="M62" s="136" t="s">
        <v>490</v>
      </c>
    </row>
    <row r="63" spans="1:13" s="75" customFormat="1" ht="25.5" x14ac:dyDescent="0.25">
      <c r="A63" s="191"/>
      <c r="B63" s="193"/>
      <c r="C63" s="192"/>
      <c r="D63" s="185"/>
      <c r="E63" s="186"/>
      <c r="F63" s="187"/>
      <c r="G63" s="187"/>
      <c r="H63" s="187"/>
      <c r="I63" s="134" t="s">
        <v>448</v>
      </c>
      <c r="J63" s="12" t="s">
        <v>294</v>
      </c>
      <c r="K63" s="12" t="s">
        <v>301</v>
      </c>
      <c r="L63" s="12" t="s">
        <v>300</v>
      </c>
      <c r="M63" s="136" t="s">
        <v>491</v>
      </c>
    </row>
    <row r="64" spans="1:13" s="75" customFormat="1" x14ac:dyDescent="0.25">
      <c r="A64" s="191"/>
      <c r="B64" s="193"/>
      <c r="C64" s="192"/>
      <c r="D64" s="142" t="s">
        <v>20</v>
      </c>
      <c r="E64" s="144"/>
      <c r="F64" s="143"/>
      <c r="G64" s="143">
        <v>0</v>
      </c>
      <c r="H64" s="143">
        <f t="shared" ref="H64" si="38">G64*1.5</f>
        <v>0</v>
      </c>
      <c r="I64" s="12"/>
      <c r="J64" s="12"/>
      <c r="K64" s="12"/>
      <c r="L64" s="12"/>
      <c r="M64" s="136"/>
    </row>
    <row r="65" spans="1:13" ht="25.5" x14ac:dyDescent="0.25">
      <c r="A65" s="191"/>
      <c r="B65" s="194"/>
      <c r="C65" s="192"/>
      <c r="D65" s="185" t="s">
        <v>21</v>
      </c>
      <c r="E65" s="188"/>
      <c r="F65" s="188"/>
      <c r="G65" s="187">
        <v>15</v>
      </c>
      <c r="H65" s="187">
        <f>G65</f>
        <v>15</v>
      </c>
      <c r="I65" s="134" t="s">
        <v>447</v>
      </c>
      <c r="J65" s="12" t="s">
        <v>294</v>
      </c>
      <c r="K65" s="12" t="s">
        <v>299</v>
      </c>
      <c r="L65" s="12" t="s">
        <v>300</v>
      </c>
      <c r="M65" s="136" t="s">
        <v>490</v>
      </c>
    </row>
    <row r="66" spans="1:13" ht="25.5" x14ac:dyDescent="0.25">
      <c r="A66" s="191"/>
      <c r="B66" s="194"/>
      <c r="C66" s="192"/>
      <c r="D66" s="185"/>
      <c r="E66" s="188"/>
      <c r="F66" s="188"/>
      <c r="G66" s="187"/>
      <c r="H66" s="187"/>
      <c r="I66" s="134" t="s">
        <v>448</v>
      </c>
      <c r="J66" s="12" t="s">
        <v>294</v>
      </c>
      <c r="K66" s="12" t="s">
        <v>301</v>
      </c>
      <c r="L66" s="12" t="s">
        <v>300</v>
      </c>
      <c r="M66" s="136" t="s">
        <v>491</v>
      </c>
    </row>
    <row r="67" spans="1:13" ht="25.5" x14ac:dyDescent="0.25">
      <c r="A67" s="191" t="s">
        <v>368</v>
      </c>
      <c r="B67" s="193" t="s">
        <v>290</v>
      </c>
      <c r="C67" s="192">
        <v>5</v>
      </c>
      <c r="D67" s="185" t="s">
        <v>19</v>
      </c>
      <c r="E67" s="186"/>
      <c r="F67" s="187"/>
      <c r="G67" s="187">
        <v>30</v>
      </c>
      <c r="H67" s="187">
        <f t="shared" ref="H67" si="39">G67*2</f>
        <v>60</v>
      </c>
      <c r="I67" s="135" t="s">
        <v>449</v>
      </c>
      <c r="J67" s="12" t="s">
        <v>294</v>
      </c>
      <c r="K67" s="102" t="s">
        <v>450</v>
      </c>
      <c r="L67" s="12" t="s">
        <v>298</v>
      </c>
      <c r="M67" s="140"/>
    </row>
    <row r="68" spans="1:13" s="75" customFormat="1" ht="25.5" x14ac:dyDescent="0.25">
      <c r="A68" s="191"/>
      <c r="B68" s="193"/>
      <c r="C68" s="192"/>
      <c r="D68" s="185"/>
      <c r="E68" s="186"/>
      <c r="F68" s="187"/>
      <c r="G68" s="187"/>
      <c r="H68" s="187"/>
      <c r="I68" s="134" t="s">
        <v>442</v>
      </c>
      <c r="J68" s="12" t="s">
        <v>423</v>
      </c>
      <c r="K68" s="102" t="s">
        <v>303</v>
      </c>
      <c r="L68" s="12" t="s">
        <v>298</v>
      </c>
      <c r="M68" s="140" t="s">
        <v>491</v>
      </c>
    </row>
    <row r="69" spans="1:13" x14ac:dyDescent="0.25">
      <c r="A69" s="191"/>
      <c r="B69" s="194"/>
      <c r="C69" s="192"/>
      <c r="D69" s="142" t="s">
        <v>20</v>
      </c>
      <c r="E69" s="144"/>
      <c r="F69" s="143"/>
      <c r="G69" s="143">
        <v>0</v>
      </c>
      <c r="H69" s="143">
        <f t="shared" ref="H69" si="40">G69*1.5</f>
        <v>0</v>
      </c>
      <c r="I69" s="101"/>
      <c r="J69" s="12"/>
      <c r="K69" s="12"/>
      <c r="L69" s="12"/>
      <c r="M69" s="136"/>
    </row>
    <row r="70" spans="1:13" ht="25.5" x14ac:dyDescent="0.25">
      <c r="A70" s="191"/>
      <c r="B70" s="194"/>
      <c r="C70" s="192"/>
      <c r="D70" s="142" t="s">
        <v>21</v>
      </c>
      <c r="E70" s="144"/>
      <c r="F70" s="143"/>
      <c r="G70" s="143">
        <v>30</v>
      </c>
      <c r="H70" s="143">
        <f t="shared" ref="H70" si="41">G70</f>
        <v>30</v>
      </c>
      <c r="I70" s="134" t="s">
        <v>451</v>
      </c>
      <c r="J70" s="103" t="s">
        <v>294</v>
      </c>
      <c r="K70" s="103" t="s">
        <v>303</v>
      </c>
      <c r="L70" s="103" t="s">
        <v>298</v>
      </c>
      <c r="M70" s="138" t="s">
        <v>493</v>
      </c>
    </row>
    <row r="71" spans="1:13" ht="25.5" customHeight="1" x14ac:dyDescent="0.25">
      <c r="A71" s="193" t="s">
        <v>337</v>
      </c>
      <c r="B71" s="193" t="s">
        <v>290</v>
      </c>
      <c r="C71" s="192">
        <v>4</v>
      </c>
      <c r="D71" s="142" t="s">
        <v>19</v>
      </c>
      <c r="E71" s="144"/>
      <c r="F71" s="144"/>
      <c r="G71" s="144">
        <v>30</v>
      </c>
      <c r="H71" s="143">
        <v>60</v>
      </c>
      <c r="I71" s="134" t="s">
        <v>452</v>
      </c>
      <c r="J71" s="12" t="s">
        <v>423</v>
      </c>
      <c r="K71" s="12" t="s">
        <v>301</v>
      </c>
      <c r="L71" s="12" t="s">
        <v>473</v>
      </c>
      <c r="M71" s="136" t="s">
        <v>486</v>
      </c>
    </row>
    <row r="72" spans="1:13" x14ac:dyDescent="0.25">
      <c r="A72" s="194"/>
      <c r="B72" s="194"/>
      <c r="C72" s="192"/>
      <c r="D72" s="142" t="s">
        <v>20</v>
      </c>
      <c r="E72" s="144"/>
      <c r="F72" s="143"/>
      <c r="G72" s="143">
        <v>0</v>
      </c>
      <c r="H72" s="143">
        <f t="shared" ref="H72" si="42">G72*1.5</f>
        <v>0</v>
      </c>
      <c r="I72" s="12"/>
      <c r="J72" s="12"/>
      <c r="K72" s="12"/>
      <c r="L72" s="12"/>
      <c r="M72" s="136"/>
    </row>
    <row r="73" spans="1:13" ht="25.5" x14ac:dyDescent="0.25">
      <c r="A73" s="194"/>
      <c r="B73" s="194"/>
      <c r="C73" s="192"/>
      <c r="D73" s="142" t="s">
        <v>21</v>
      </c>
      <c r="E73" s="144"/>
      <c r="F73" s="143"/>
      <c r="G73" s="143">
        <v>15</v>
      </c>
      <c r="H73" s="143">
        <f t="shared" ref="H73" si="43">G73</f>
        <v>15</v>
      </c>
      <c r="I73" s="12" t="s">
        <v>336</v>
      </c>
      <c r="J73" s="12" t="s">
        <v>294</v>
      </c>
      <c r="K73" s="12" t="s">
        <v>303</v>
      </c>
      <c r="L73" s="12" t="s">
        <v>298</v>
      </c>
      <c r="M73" s="136" t="s">
        <v>493</v>
      </c>
    </row>
    <row r="74" spans="1:13" ht="25.5" x14ac:dyDescent="0.25">
      <c r="A74" s="191" t="s">
        <v>339</v>
      </c>
      <c r="B74" s="193" t="s">
        <v>290</v>
      </c>
      <c r="C74" s="192">
        <v>4</v>
      </c>
      <c r="D74" s="185" t="s">
        <v>19</v>
      </c>
      <c r="E74" s="186"/>
      <c r="F74" s="187"/>
      <c r="G74" s="187">
        <v>30</v>
      </c>
      <c r="H74" s="187">
        <f t="shared" ref="H74" si="44">G74*2</f>
        <v>60</v>
      </c>
      <c r="I74" s="134" t="s">
        <v>453</v>
      </c>
      <c r="J74" s="12" t="s">
        <v>423</v>
      </c>
      <c r="K74" s="12" t="s">
        <v>301</v>
      </c>
      <c r="L74" s="12" t="s">
        <v>302</v>
      </c>
      <c r="M74" s="136" t="s">
        <v>486</v>
      </c>
    </row>
    <row r="75" spans="1:13" s="75" customFormat="1" ht="25.5" x14ac:dyDescent="0.25">
      <c r="A75" s="191"/>
      <c r="B75" s="193"/>
      <c r="C75" s="192"/>
      <c r="D75" s="185"/>
      <c r="E75" s="186"/>
      <c r="F75" s="187"/>
      <c r="G75" s="187"/>
      <c r="H75" s="187"/>
      <c r="I75" s="134" t="s">
        <v>470</v>
      </c>
      <c r="J75" s="12" t="s">
        <v>294</v>
      </c>
      <c r="K75" s="12" t="s">
        <v>301</v>
      </c>
      <c r="L75" s="12" t="s">
        <v>302</v>
      </c>
      <c r="M75" s="136" t="s">
        <v>489</v>
      </c>
    </row>
    <row r="76" spans="1:13" s="75" customFormat="1" x14ac:dyDescent="0.25">
      <c r="A76" s="191"/>
      <c r="B76" s="193"/>
      <c r="C76" s="192"/>
      <c r="D76" s="142" t="s">
        <v>20</v>
      </c>
      <c r="E76" s="144"/>
      <c r="F76" s="143"/>
      <c r="G76" s="143">
        <v>0</v>
      </c>
      <c r="H76" s="143">
        <v>0</v>
      </c>
      <c r="I76" s="129"/>
      <c r="J76" s="12"/>
      <c r="K76" s="12"/>
      <c r="L76" s="12"/>
      <c r="M76" s="136"/>
    </row>
    <row r="77" spans="1:13" ht="25.5" x14ac:dyDescent="0.25">
      <c r="A77" s="191"/>
      <c r="B77" s="194"/>
      <c r="C77" s="192"/>
      <c r="D77" s="185" t="s">
        <v>21</v>
      </c>
      <c r="E77" s="188"/>
      <c r="F77" s="188"/>
      <c r="G77" s="187">
        <v>15</v>
      </c>
      <c r="H77" s="187">
        <f>G77</f>
        <v>15</v>
      </c>
      <c r="I77" s="134" t="s">
        <v>453</v>
      </c>
      <c r="J77" s="12" t="s">
        <v>423</v>
      </c>
      <c r="K77" s="12" t="s">
        <v>301</v>
      </c>
      <c r="L77" s="12" t="s">
        <v>302</v>
      </c>
      <c r="M77" s="136" t="s">
        <v>486</v>
      </c>
    </row>
    <row r="78" spans="1:13" ht="25.5" x14ac:dyDescent="0.25">
      <c r="A78" s="191"/>
      <c r="B78" s="194"/>
      <c r="C78" s="192"/>
      <c r="D78" s="185"/>
      <c r="E78" s="188"/>
      <c r="F78" s="188"/>
      <c r="G78" s="187"/>
      <c r="H78" s="187"/>
      <c r="I78" s="134" t="s">
        <v>470</v>
      </c>
      <c r="J78" s="103" t="s">
        <v>294</v>
      </c>
      <c r="K78" s="103" t="s">
        <v>301</v>
      </c>
      <c r="L78" s="103" t="s">
        <v>302</v>
      </c>
      <c r="M78" s="138" t="s">
        <v>489</v>
      </c>
    </row>
    <row r="79" spans="1:13" ht="25.5" x14ac:dyDescent="0.25">
      <c r="A79" s="191" t="s">
        <v>372</v>
      </c>
      <c r="B79" s="193" t="s">
        <v>290</v>
      </c>
      <c r="C79" s="192">
        <v>5</v>
      </c>
      <c r="D79" s="142" t="s">
        <v>19</v>
      </c>
      <c r="E79" s="144"/>
      <c r="F79" s="143"/>
      <c r="G79" s="143">
        <v>30</v>
      </c>
      <c r="H79" s="143">
        <f t="shared" ref="H79" si="45">G79*2</f>
        <v>60</v>
      </c>
      <c r="I79" s="134" t="s">
        <v>454</v>
      </c>
      <c r="J79" s="12" t="s">
        <v>294</v>
      </c>
      <c r="K79" s="12"/>
      <c r="L79" s="12" t="s">
        <v>298</v>
      </c>
      <c r="M79" s="136"/>
    </row>
    <row r="80" spans="1:13" x14ac:dyDescent="0.25">
      <c r="A80" s="191"/>
      <c r="B80" s="194"/>
      <c r="C80" s="192"/>
      <c r="D80" s="142" t="s">
        <v>20</v>
      </c>
      <c r="E80" s="144"/>
      <c r="F80" s="143"/>
      <c r="G80" s="143">
        <v>0</v>
      </c>
      <c r="H80" s="143">
        <v>0</v>
      </c>
      <c r="I80" s="12"/>
      <c r="J80" s="12"/>
      <c r="K80" s="12"/>
      <c r="L80" s="12"/>
      <c r="M80" s="136"/>
    </row>
    <row r="81" spans="1:13" ht="25.5" x14ac:dyDescent="0.25">
      <c r="A81" s="191"/>
      <c r="B81" s="194"/>
      <c r="C81" s="192"/>
      <c r="D81" s="142" t="s">
        <v>21</v>
      </c>
      <c r="E81" s="144"/>
      <c r="F81" s="143"/>
      <c r="G81" s="143">
        <v>30</v>
      </c>
      <c r="H81" s="143">
        <f t="shared" ref="H81" si="46">G81</f>
        <v>30</v>
      </c>
      <c r="I81" s="134" t="s">
        <v>455</v>
      </c>
      <c r="J81" s="103" t="s">
        <v>294</v>
      </c>
      <c r="K81" s="103" t="s">
        <v>303</v>
      </c>
      <c r="L81" s="103" t="s">
        <v>298</v>
      </c>
      <c r="M81" s="138" t="s">
        <v>502</v>
      </c>
    </row>
    <row r="82" spans="1:13" ht="25.5" x14ac:dyDescent="0.25">
      <c r="A82" s="191" t="s">
        <v>377</v>
      </c>
      <c r="B82" s="193" t="s">
        <v>290</v>
      </c>
      <c r="C82" s="192">
        <v>4</v>
      </c>
      <c r="D82" s="142" t="s">
        <v>19</v>
      </c>
      <c r="E82" s="144"/>
      <c r="F82" s="143"/>
      <c r="G82" s="143">
        <v>30</v>
      </c>
      <c r="H82" s="143">
        <f t="shared" ref="H82" si="47">G82*2</f>
        <v>60</v>
      </c>
      <c r="I82" s="134" t="s">
        <v>456</v>
      </c>
      <c r="J82" s="12" t="s">
        <v>294</v>
      </c>
      <c r="K82" s="12" t="s">
        <v>426</v>
      </c>
      <c r="L82" s="12" t="s">
        <v>298</v>
      </c>
      <c r="M82" s="136" t="s">
        <v>489</v>
      </c>
    </row>
    <row r="83" spans="1:13" x14ac:dyDescent="0.25">
      <c r="A83" s="191"/>
      <c r="B83" s="194"/>
      <c r="C83" s="192"/>
      <c r="D83" s="142" t="s">
        <v>20</v>
      </c>
      <c r="E83" s="144"/>
      <c r="F83" s="143"/>
      <c r="G83" s="143">
        <v>0</v>
      </c>
      <c r="H83" s="143">
        <f t="shared" ref="H83" si="48">G83*1.5</f>
        <v>0</v>
      </c>
      <c r="I83" s="101"/>
      <c r="J83" s="101"/>
      <c r="K83" s="12"/>
      <c r="L83" s="12"/>
      <c r="M83" s="136"/>
    </row>
    <row r="84" spans="1:13" ht="25.5" x14ac:dyDescent="0.25">
      <c r="A84" s="191"/>
      <c r="B84" s="194"/>
      <c r="C84" s="192"/>
      <c r="D84" s="142" t="s">
        <v>21</v>
      </c>
      <c r="E84" s="144"/>
      <c r="F84" s="143"/>
      <c r="G84" s="143">
        <v>15</v>
      </c>
      <c r="H84" s="143">
        <f t="shared" ref="H84" si="49">G84</f>
        <v>15</v>
      </c>
      <c r="I84" s="134" t="s">
        <v>456</v>
      </c>
      <c r="J84" s="12" t="s">
        <v>294</v>
      </c>
      <c r="K84" s="12" t="s">
        <v>426</v>
      </c>
      <c r="L84" s="12" t="s">
        <v>298</v>
      </c>
      <c r="M84" s="136" t="s">
        <v>489</v>
      </c>
    </row>
    <row r="85" spans="1:13" ht="25.5" x14ac:dyDescent="0.25">
      <c r="A85" s="191" t="s">
        <v>378</v>
      </c>
      <c r="B85" s="193" t="s">
        <v>290</v>
      </c>
      <c r="C85" s="192">
        <v>4</v>
      </c>
      <c r="D85" s="185" t="s">
        <v>19</v>
      </c>
      <c r="E85" s="186"/>
      <c r="F85" s="187"/>
      <c r="G85" s="187">
        <v>30</v>
      </c>
      <c r="H85" s="187">
        <f t="shared" ref="H85" si="50">G85*2</f>
        <v>60</v>
      </c>
      <c r="I85" s="134" t="s">
        <v>434</v>
      </c>
      <c r="J85" s="102" t="s">
        <v>294</v>
      </c>
      <c r="K85" s="12" t="s">
        <v>426</v>
      </c>
      <c r="L85" s="12" t="s">
        <v>300</v>
      </c>
      <c r="M85" s="138" t="s">
        <v>486</v>
      </c>
    </row>
    <row r="86" spans="1:13" s="75" customFormat="1" ht="25.5" x14ac:dyDescent="0.25">
      <c r="A86" s="191"/>
      <c r="B86" s="193"/>
      <c r="C86" s="192"/>
      <c r="D86" s="185"/>
      <c r="E86" s="186"/>
      <c r="F86" s="187"/>
      <c r="G86" s="187"/>
      <c r="H86" s="187"/>
      <c r="I86" s="134" t="s">
        <v>429</v>
      </c>
      <c r="J86" s="102" t="s">
        <v>294</v>
      </c>
      <c r="K86" s="12" t="s">
        <v>430</v>
      </c>
      <c r="L86" s="12" t="s">
        <v>300</v>
      </c>
      <c r="M86" s="136" t="s">
        <v>491</v>
      </c>
    </row>
    <row r="87" spans="1:13" s="75" customFormat="1" x14ac:dyDescent="0.25">
      <c r="A87" s="191"/>
      <c r="B87" s="193"/>
      <c r="C87" s="192"/>
      <c r="D87" s="142" t="s">
        <v>20</v>
      </c>
      <c r="E87" s="144"/>
      <c r="F87" s="143"/>
      <c r="G87" s="143">
        <v>0</v>
      </c>
      <c r="H87" s="143">
        <f t="shared" ref="H87" si="51">G87*1.5</f>
        <v>0</v>
      </c>
      <c r="I87" s="101"/>
      <c r="J87" s="12"/>
      <c r="K87" s="12"/>
      <c r="L87" s="12"/>
      <c r="M87" s="136"/>
    </row>
    <row r="88" spans="1:13" ht="25.5" x14ac:dyDescent="0.25">
      <c r="A88" s="191"/>
      <c r="B88" s="194"/>
      <c r="C88" s="192"/>
      <c r="D88" s="185" t="s">
        <v>21</v>
      </c>
      <c r="E88" s="188"/>
      <c r="F88" s="188"/>
      <c r="G88" s="187">
        <v>15</v>
      </c>
      <c r="H88" s="187">
        <f>G88</f>
        <v>15</v>
      </c>
      <c r="I88" s="134" t="s">
        <v>434</v>
      </c>
      <c r="J88" s="102" t="s">
        <v>294</v>
      </c>
      <c r="K88" s="12" t="s">
        <v>426</v>
      </c>
      <c r="L88" s="12" t="s">
        <v>300</v>
      </c>
      <c r="M88" s="138" t="s">
        <v>486</v>
      </c>
    </row>
    <row r="89" spans="1:13" ht="25.5" x14ac:dyDescent="0.25">
      <c r="A89" s="191"/>
      <c r="B89" s="194"/>
      <c r="C89" s="192"/>
      <c r="D89" s="185"/>
      <c r="E89" s="188"/>
      <c r="F89" s="188"/>
      <c r="G89" s="187"/>
      <c r="H89" s="187"/>
      <c r="I89" s="134" t="s">
        <v>429</v>
      </c>
      <c r="J89" s="102" t="s">
        <v>294</v>
      </c>
      <c r="K89" s="12" t="s">
        <v>430</v>
      </c>
      <c r="L89" s="12" t="s">
        <v>300</v>
      </c>
      <c r="M89" s="136" t="s">
        <v>491</v>
      </c>
    </row>
    <row r="90" spans="1:13" ht="25.5" x14ac:dyDescent="0.25">
      <c r="A90" s="191" t="s">
        <v>342</v>
      </c>
      <c r="B90" s="193" t="s">
        <v>293</v>
      </c>
      <c r="C90" s="192">
        <v>4</v>
      </c>
      <c r="D90" s="142" t="s">
        <v>19</v>
      </c>
      <c r="E90" s="144"/>
      <c r="F90" s="143"/>
      <c r="G90" s="143">
        <v>30</v>
      </c>
      <c r="H90" s="143">
        <f t="shared" ref="H90" si="52">G90*2</f>
        <v>60</v>
      </c>
      <c r="I90" s="129" t="s">
        <v>457</v>
      </c>
      <c r="J90" s="12" t="s">
        <v>423</v>
      </c>
      <c r="K90" s="12" t="s">
        <v>301</v>
      </c>
      <c r="L90" s="12" t="s">
        <v>474</v>
      </c>
      <c r="M90" s="136" t="s">
        <v>489</v>
      </c>
    </row>
    <row r="91" spans="1:13" x14ac:dyDescent="0.25">
      <c r="A91" s="191"/>
      <c r="B91" s="194"/>
      <c r="C91" s="192"/>
      <c r="D91" s="142" t="s">
        <v>20</v>
      </c>
      <c r="E91" s="144"/>
      <c r="F91" s="143"/>
      <c r="G91" s="143">
        <v>0</v>
      </c>
      <c r="H91" s="143">
        <f t="shared" ref="H91" si="53">G91*1.5</f>
        <v>0</v>
      </c>
      <c r="I91" s="12"/>
      <c r="J91" s="12"/>
      <c r="K91" s="12"/>
      <c r="L91" s="12"/>
      <c r="M91" s="136"/>
    </row>
    <row r="92" spans="1:13" ht="25.5" x14ac:dyDescent="0.25">
      <c r="A92" s="191"/>
      <c r="B92" s="194"/>
      <c r="C92" s="192"/>
      <c r="D92" s="142" t="s">
        <v>21</v>
      </c>
      <c r="E92" s="144"/>
      <c r="F92" s="143"/>
      <c r="G92" s="143">
        <v>15</v>
      </c>
      <c r="H92" s="143">
        <f t="shared" ref="H92" si="54">G92</f>
        <v>15</v>
      </c>
      <c r="I92" s="129" t="s">
        <v>457</v>
      </c>
      <c r="J92" s="12" t="s">
        <v>423</v>
      </c>
      <c r="K92" s="12" t="s">
        <v>301</v>
      </c>
      <c r="L92" s="12" t="s">
        <v>474</v>
      </c>
      <c r="M92" s="136" t="s">
        <v>489</v>
      </c>
    </row>
    <row r="93" spans="1:13" ht="25.5" x14ac:dyDescent="0.25">
      <c r="A93" s="191" t="s">
        <v>379</v>
      </c>
      <c r="B93" s="193" t="s">
        <v>293</v>
      </c>
      <c r="C93" s="192">
        <v>4</v>
      </c>
      <c r="D93" s="142" t="s">
        <v>19</v>
      </c>
      <c r="E93" s="144"/>
      <c r="F93" s="143"/>
      <c r="G93" s="143">
        <v>30</v>
      </c>
      <c r="H93" s="143">
        <f t="shared" ref="H93" si="55">G93*2</f>
        <v>60</v>
      </c>
      <c r="I93" s="129" t="s">
        <v>458</v>
      </c>
      <c r="J93" s="12" t="s">
        <v>423</v>
      </c>
      <c r="K93" s="12" t="s">
        <v>495</v>
      </c>
      <c r="L93" s="12" t="s">
        <v>298</v>
      </c>
      <c r="M93" s="136" t="s">
        <v>493</v>
      </c>
    </row>
    <row r="94" spans="1:13" x14ac:dyDescent="0.25">
      <c r="A94" s="191"/>
      <c r="B94" s="194"/>
      <c r="C94" s="192"/>
      <c r="D94" s="142" t="s">
        <v>20</v>
      </c>
      <c r="E94" s="144"/>
      <c r="F94" s="143"/>
      <c r="G94" s="143">
        <v>0</v>
      </c>
      <c r="H94" s="143">
        <f t="shared" ref="H94" si="56">G94*1.5</f>
        <v>0</v>
      </c>
      <c r="I94" s="12"/>
      <c r="J94" s="12"/>
      <c r="K94" s="12"/>
      <c r="L94" s="12"/>
      <c r="M94" s="136"/>
    </row>
    <row r="95" spans="1:13" ht="25.5" x14ac:dyDescent="0.25">
      <c r="A95" s="191"/>
      <c r="B95" s="194"/>
      <c r="C95" s="192"/>
      <c r="D95" s="142" t="s">
        <v>21</v>
      </c>
      <c r="E95" s="144"/>
      <c r="F95" s="143"/>
      <c r="G95" s="143">
        <v>15</v>
      </c>
      <c r="H95" s="143">
        <f t="shared" ref="H95" si="57">G95</f>
        <v>15</v>
      </c>
      <c r="I95" s="129" t="s">
        <v>458</v>
      </c>
      <c r="J95" s="12" t="s">
        <v>423</v>
      </c>
      <c r="K95" s="12" t="s">
        <v>495</v>
      </c>
      <c r="L95" s="12" t="s">
        <v>298</v>
      </c>
      <c r="M95" s="136" t="s">
        <v>493</v>
      </c>
    </row>
    <row r="96" spans="1:13" ht="25.5" x14ac:dyDescent="0.25">
      <c r="A96" s="191" t="s">
        <v>380</v>
      </c>
      <c r="B96" s="193" t="s">
        <v>293</v>
      </c>
      <c r="C96" s="192">
        <v>4</v>
      </c>
      <c r="D96" s="142" t="s">
        <v>19</v>
      </c>
      <c r="E96" s="144"/>
      <c r="F96" s="143"/>
      <c r="G96" s="143">
        <v>30</v>
      </c>
      <c r="H96" s="143">
        <f t="shared" ref="H96" si="58">G96*2</f>
        <v>60</v>
      </c>
      <c r="I96" s="134" t="s">
        <v>459</v>
      </c>
      <c r="J96" s="12" t="s">
        <v>294</v>
      </c>
      <c r="K96" s="12" t="s">
        <v>301</v>
      </c>
      <c r="L96" s="12" t="s">
        <v>298</v>
      </c>
      <c r="M96" s="136" t="s">
        <v>490</v>
      </c>
    </row>
    <row r="97" spans="1:13" x14ac:dyDescent="0.25">
      <c r="A97" s="191"/>
      <c r="B97" s="194"/>
      <c r="C97" s="192"/>
      <c r="D97" s="142" t="s">
        <v>20</v>
      </c>
      <c r="E97" s="144"/>
      <c r="F97" s="143"/>
      <c r="G97" s="143">
        <v>0</v>
      </c>
      <c r="H97" s="143">
        <f t="shared" ref="H97" si="59">G97*1.5</f>
        <v>0</v>
      </c>
      <c r="I97" s="12"/>
      <c r="J97" s="12"/>
      <c r="K97" s="12"/>
      <c r="L97" s="12"/>
      <c r="M97" s="136"/>
    </row>
    <row r="98" spans="1:13" ht="25.5" x14ac:dyDescent="0.25">
      <c r="A98" s="191"/>
      <c r="B98" s="194"/>
      <c r="C98" s="192"/>
      <c r="D98" s="142" t="s">
        <v>21</v>
      </c>
      <c r="E98" s="144"/>
      <c r="F98" s="143"/>
      <c r="G98" s="143">
        <v>15</v>
      </c>
      <c r="H98" s="143">
        <f t="shared" ref="H98" si="60">G98</f>
        <v>15</v>
      </c>
      <c r="I98" s="134" t="s">
        <v>459</v>
      </c>
      <c r="J98" s="12" t="s">
        <v>296</v>
      </c>
      <c r="K98" s="12" t="s">
        <v>301</v>
      </c>
      <c r="L98" s="12" t="s">
        <v>298</v>
      </c>
      <c r="M98" s="136" t="s">
        <v>490</v>
      </c>
    </row>
    <row r="99" spans="1:13" ht="36" customHeight="1" x14ac:dyDescent="0.25">
      <c r="A99" s="191" t="s">
        <v>382</v>
      </c>
      <c r="B99" s="191" t="s">
        <v>290</v>
      </c>
      <c r="C99" s="192">
        <v>4</v>
      </c>
      <c r="D99" s="185" t="s">
        <v>19</v>
      </c>
      <c r="E99" s="186"/>
      <c r="F99" s="187"/>
      <c r="G99" s="187">
        <v>30</v>
      </c>
      <c r="H99" s="187">
        <f t="shared" ref="H99" si="61">G99*2</f>
        <v>60</v>
      </c>
      <c r="I99" s="134" t="s">
        <v>469</v>
      </c>
      <c r="J99" s="12" t="s">
        <v>296</v>
      </c>
      <c r="K99" s="12" t="s">
        <v>435</v>
      </c>
      <c r="L99" s="12" t="s">
        <v>298</v>
      </c>
      <c r="M99" s="136" t="s">
        <v>486</v>
      </c>
    </row>
    <row r="100" spans="1:13" s="75" customFormat="1" ht="25.5" x14ac:dyDescent="0.25">
      <c r="A100" s="191"/>
      <c r="B100" s="191"/>
      <c r="C100" s="192"/>
      <c r="D100" s="185"/>
      <c r="E100" s="186"/>
      <c r="F100" s="187"/>
      <c r="G100" s="187"/>
      <c r="H100" s="187"/>
      <c r="I100" s="134" t="s">
        <v>442</v>
      </c>
      <c r="J100" s="103" t="s">
        <v>423</v>
      </c>
      <c r="K100" s="12" t="s">
        <v>478</v>
      </c>
      <c r="L100" s="12" t="s">
        <v>298</v>
      </c>
      <c r="M100" s="136" t="s">
        <v>491</v>
      </c>
    </row>
    <row r="101" spans="1:13" s="75" customFormat="1" x14ac:dyDescent="0.25">
      <c r="A101" s="191"/>
      <c r="B101" s="191"/>
      <c r="C101" s="192"/>
      <c r="D101" s="142" t="s">
        <v>20</v>
      </c>
      <c r="E101" s="144"/>
      <c r="F101" s="143"/>
      <c r="G101" s="143">
        <v>0</v>
      </c>
      <c r="H101" s="143">
        <f t="shared" ref="H101" si="62">G101*1.5</f>
        <v>0</v>
      </c>
      <c r="I101" s="12"/>
      <c r="J101" s="103"/>
      <c r="K101" s="12"/>
      <c r="L101" s="12"/>
      <c r="M101" s="136"/>
    </row>
    <row r="102" spans="1:13" s="75" customFormat="1" ht="30" customHeight="1" x14ac:dyDescent="0.25">
      <c r="A102" s="191"/>
      <c r="B102" s="191"/>
      <c r="C102" s="192"/>
      <c r="D102" s="185" t="s">
        <v>21</v>
      </c>
      <c r="E102" s="186"/>
      <c r="F102" s="187"/>
      <c r="G102" s="187">
        <v>15</v>
      </c>
      <c r="H102" s="187">
        <f>G102</f>
        <v>15</v>
      </c>
      <c r="I102" s="134" t="s">
        <v>461</v>
      </c>
      <c r="J102" s="12" t="s">
        <v>296</v>
      </c>
      <c r="K102" s="12" t="s">
        <v>303</v>
      </c>
      <c r="L102" s="12" t="s">
        <v>298</v>
      </c>
      <c r="M102" s="138" t="s">
        <v>493</v>
      </c>
    </row>
    <row r="103" spans="1:13" s="75" customFormat="1" ht="25.5" customHeight="1" x14ac:dyDescent="0.25">
      <c r="A103" s="191"/>
      <c r="B103" s="191"/>
      <c r="C103" s="192"/>
      <c r="D103" s="185"/>
      <c r="E103" s="186"/>
      <c r="F103" s="187"/>
      <c r="G103" s="187"/>
      <c r="H103" s="187"/>
      <c r="I103" s="128" t="s">
        <v>462</v>
      </c>
      <c r="J103" s="103"/>
      <c r="K103" s="12" t="s">
        <v>303</v>
      </c>
      <c r="L103" s="12" t="s">
        <v>298</v>
      </c>
      <c r="M103" s="136" t="s">
        <v>488</v>
      </c>
    </row>
    <row r="104" spans="1:13" ht="31.5" customHeight="1" x14ac:dyDescent="0.25">
      <c r="A104" s="191"/>
      <c r="B104" s="191"/>
      <c r="C104" s="192"/>
      <c r="D104" s="185"/>
      <c r="E104" s="186"/>
      <c r="F104" s="187"/>
      <c r="G104" s="187"/>
      <c r="H104" s="187"/>
      <c r="I104" s="134" t="s">
        <v>463</v>
      </c>
      <c r="J104" s="103" t="s">
        <v>423</v>
      </c>
      <c r="K104" s="103" t="s">
        <v>303</v>
      </c>
      <c r="L104" s="103" t="s">
        <v>298</v>
      </c>
      <c r="M104" s="138" t="s">
        <v>502</v>
      </c>
    </row>
    <row r="105" spans="1:13" ht="29.25" customHeight="1" x14ac:dyDescent="0.25">
      <c r="A105" s="191" t="s">
        <v>385</v>
      </c>
      <c r="B105" s="191" t="s">
        <v>290</v>
      </c>
      <c r="C105" s="192">
        <v>4</v>
      </c>
      <c r="D105" s="185" t="s">
        <v>19</v>
      </c>
      <c r="E105" s="186"/>
      <c r="F105" s="187"/>
      <c r="G105" s="187">
        <v>30</v>
      </c>
      <c r="H105" s="187">
        <f t="shared" ref="H105" si="63">G105*2</f>
        <v>60</v>
      </c>
      <c r="I105" s="134" t="s">
        <v>464</v>
      </c>
      <c r="J105" s="12" t="s">
        <v>296</v>
      </c>
      <c r="K105" s="12" t="s">
        <v>426</v>
      </c>
      <c r="L105" s="12" t="s">
        <v>298</v>
      </c>
      <c r="M105" s="136" t="s">
        <v>489</v>
      </c>
    </row>
    <row r="106" spans="1:13" s="75" customFormat="1" ht="30" customHeight="1" x14ac:dyDescent="0.25">
      <c r="A106" s="191"/>
      <c r="B106" s="191"/>
      <c r="C106" s="192"/>
      <c r="D106" s="185"/>
      <c r="E106" s="186"/>
      <c r="F106" s="187"/>
      <c r="G106" s="187"/>
      <c r="H106" s="187"/>
      <c r="I106" s="134" t="s">
        <v>465</v>
      </c>
      <c r="J106" s="12" t="s">
        <v>296</v>
      </c>
      <c r="K106" s="12" t="s">
        <v>426</v>
      </c>
      <c r="L106" s="12" t="s">
        <v>298</v>
      </c>
      <c r="M106" s="136" t="s">
        <v>489</v>
      </c>
    </row>
    <row r="107" spans="1:13" s="75" customFormat="1" ht="28.5" customHeight="1" x14ac:dyDescent="0.25">
      <c r="A107" s="191"/>
      <c r="B107" s="191"/>
      <c r="C107" s="192"/>
      <c r="D107" s="142" t="s">
        <v>20</v>
      </c>
      <c r="E107" s="144"/>
      <c r="F107" s="143"/>
      <c r="G107" s="143">
        <v>0</v>
      </c>
      <c r="H107" s="143">
        <f t="shared" ref="H107" si="64">G107*1.5</f>
        <v>0</v>
      </c>
      <c r="I107" s="134" t="s">
        <v>464</v>
      </c>
      <c r="J107" s="12" t="s">
        <v>296</v>
      </c>
      <c r="K107" s="12" t="s">
        <v>426</v>
      </c>
      <c r="L107" s="12" t="s">
        <v>298</v>
      </c>
      <c r="M107" s="136" t="s">
        <v>489</v>
      </c>
    </row>
    <row r="108" spans="1:13" ht="26.25" customHeight="1" x14ac:dyDescent="0.25">
      <c r="A108" s="191"/>
      <c r="B108" s="191"/>
      <c r="C108" s="192"/>
      <c r="D108" s="185" t="s">
        <v>21</v>
      </c>
      <c r="E108" s="188"/>
      <c r="F108" s="188"/>
      <c r="G108" s="187">
        <v>15</v>
      </c>
      <c r="H108" s="187">
        <f>G108</f>
        <v>15</v>
      </c>
      <c r="I108" s="134" t="s">
        <v>465</v>
      </c>
      <c r="J108" s="12" t="s">
        <v>296</v>
      </c>
      <c r="K108" s="12" t="s">
        <v>426</v>
      </c>
      <c r="L108" s="12" t="s">
        <v>298</v>
      </c>
      <c r="M108" s="136" t="s">
        <v>489</v>
      </c>
    </row>
    <row r="109" spans="1:13" x14ac:dyDescent="0.25">
      <c r="A109" s="191"/>
      <c r="B109" s="191"/>
      <c r="C109" s="192"/>
      <c r="D109" s="185"/>
      <c r="E109" s="188"/>
      <c r="F109" s="188"/>
      <c r="G109" s="187"/>
      <c r="H109" s="187"/>
      <c r="I109" s="12"/>
      <c r="J109" s="12"/>
      <c r="K109" s="12"/>
      <c r="L109" s="12"/>
      <c r="M109" s="136"/>
    </row>
    <row r="110" spans="1:13" ht="25.5" customHeight="1" x14ac:dyDescent="0.25">
      <c r="A110" s="191" t="s">
        <v>292</v>
      </c>
      <c r="B110" s="191" t="s">
        <v>290</v>
      </c>
      <c r="C110" s="192">
        <v>6</v>
      </c>
      <c r="D110" s="185" t="s">
        <v>19</v>
      </c>
      <c r="E110" s="186"/>
      <c r="F110" s="187"/>
      <c r="G110" s="187">
        <v>10</v>
      </c>
      <c r="H110" s="187">
        <f t="shared" ref="H110" si="65">G110*2</f>
        <v>20</v>
      </c>
      <c r="I110" s="128" t="s">
        <v>467</v>
      </c>
      <c r="J110" s="12" t="s">
        <v>294</v>
      </c>
      <c r="K110" s="12" t="s">
        <v>295</v>
      </c>
      <c r="L110" s="12" t="s">
        <v>298</v>
      </c>
      <c r="M110" s="136" t="s">
        <v>488</v>
      </c>
    </row>
    <row r="111" spans="1:13" s="75" customFormat="1" ht="25.5" x14ac:dyDescent="0.25">
      <c r="A111" s="191"/>
      <c r="B111" s="191"/>
      <c r="C111" s="192"/>
      <c r="D111" s="185"/>
      <c r="E111" s="186"/>
      <c r="F111" s="187"/>
      <c r="G111" s="187"/>
      <c r="H111" s="187"/>
      <c r="I111" s="134" t="s">
        <v>297</v>
      </c>
      <c r="J111" s="12" t="s">
        <v>423</v>
      </c>
      <c r="K111" s="12" t="s">
        <v>303</v>
      </c>
      <c r="L111" s="12" t="s">
        <v>466</v>
      </c>
      <c r="M111" s="136" t="s">
        <v>491</v>
      </c>
    </row>
    <row r="112" spans="1:13" x14ac:dyDescent="0.25">
      <c r="A112" s="191"/>
      <c r="B112" s="191"/>
      <c r="C112" s="192"/>
      <c r="D112" s="142" t="s">
        <v>20</v>
      </c>
      <c r="E112" s="144"/>
      <c r="F112" s="143"/>
      <c r="G112" s="143">
        <v>0</v>
      </c>
      <c r="H112" s="143">
        <f t="shared" ref="H112" si="66">G112*1.5</f>
        <v>0</v>
      </c>
      <c r="I112" s="12"/>
      <c r="J112" s="12"/>
      <c r="K112" s="12"/>
      <c r="L112" s="12"/>
      <c r="M112" s="136"/>
    </row>
    <row r="113" spans="1:13" x14ac:dyDescent="0.25">
      <c r="A113" s="191"/>
      <c r="B113" s="191"/>
      <c r="C113" s="192"/>
      <c r="D113" s="142" t="s">
        <v>21</v>
      </c>
      <c r="E113" s="144"/>
      <c r="F113" s="143"/>
      <c r="G113" s="143">
        <v>200</v>
      </c>
      <c r="H113" s="143">
        <f t="shared" ref="H113" si="67">G113</f>
        <v>200</v>
      </c>
      <c r="I113" s="12"/>
      <c r="J113" s="12"/>
      <c r="K113" s="12"/>
      <c r="L113" s="12"/>
      <c r="M113" s="136"/>
    </row>
    <row r="114" spans="1:13" ht="27.75" customHeight="1" x14ac:dyDescent="0.25">
      <c r="A114" s="191" t="s">
        <v>387</v>
      </c>
      <c r="B114" s="191" t="s">
        <v>293</v>
      </c>
      <c r="C114" s="192">
        <v>4</v>
      </c>
      <c r="D114" s="142" t="s">
        <v>19</v>
      </c>
      <c r="E114" s="144"/>
      <c r="F114" s="143"/>
      <c r="G114" s="143">
        <v>30</v>
      </c>
      <c r="H114" s="143">
        <f t="shared" ref="H114" si="68">G114*2</f>
        <v>60</v>
      </c>
      <c r="I114" s="129" t="s">
        <v>459</v>
      </c>
      <c r="J114" s="12" t="s">
        <v>294</v>
      </c>
      <c r="K114" s="12" t="s">
        <v>301</v>
      </c>
      <c r="L114" s="12" t="s">
        <v>466</v>
      </c>
      <c r="M114" s="136" t="s">
        <v>491</v>
      </c>
    </row>
    <row r="115" spans="1:13" x14ac:dyDescent="0.25">
      <c r="A115" s="191"/>
      <c r="B115" s="191"/>
      <c r="C115" s="192"/>
      <c r="D115" s="142" t="s">
        <v>20</v>
      </c>
      <c r="E115" s="144"/>
      <c r="F115" s="143"/>
      <c r="G115" s="143">
        <v>0</v>
      </c>
      <c r="H115" s="143">
        <f t="shared" ref="H115" si="69">G115*1.5</f>
        <v>0</v>
      </c>
      <c r="I115" s="12"/>
      <c r="J115" s="12"/>
      <c r="K115" s="12"/>
      <c r="L115" s="12"/>
      <c r="M115" s="136"/>
    </row>
    <row r="116" spans="1:13" ht="21.75" customHeight="1" x14ac:dyDescent="0.25">
      <c r="A116" s="191"/>
      <c r="B116" s="191"/>
      <c r="C116" s="192"/>
      <c r="D116" s="142" t="s">
        <v>21</v>
      </c>
      <c r="E116" s="144"/>
      <c r="F116" s="143"/>
      <c r="G116" s="143">
        <v>15</v>
      </c>
      <c r="H116" s="143">
        <f t="shared" ref="H116" si="70">G116</f>
        <v>15</v>
      </c>
      <c r="I116" s="129" t="s">
        <v>459</v>
      </c>
      <c r="J116" s="12" t="s">
        <v>294</v>
      </c>
      <c r="K116" s="12" t="s">
        <v>301</v>
      </c>
      <c r="L116" s="12" t="s">
        <v>466</v>
      </c>
      <c r="M116" s="136" t="s">
        <v>491</v>
      </c>
    </row>
    <row r="117" spans="1:13" ht="27" customHeight="1" x14ac:dyDescent="0.25">
      <c r="A117" s="191" t="s">
        <v>388</v>
      </c>
      <c r="B117" s="191" t="s">
        <v>293</v>
      </c>
      <c r="C117" s="192">
        <v>4</v>
      </c>
      <c r="D117" s="142" t="s">
        <v>19</v>
      </c>
      <c r="E117" s="144"/>
      <c r="F117" s="143"/>
      <c r="G117" s="143">
        <v>30</v>
      </c>
      <c r="H117" s="143">
        <f t="shared" ref="H117" si="71">G117*2</f>
        <v>60</v>
      </c>
      <c r="I117" s="129" t="s">
        <v>471</v>
      </c>
      <c r="J117" s="12" t="s">
        <v>294</v>
      </c>
      <c r="K117" s="12" t="s">
        <v>426</v>
      </c>
      <c r="L117" s="12" t="s">
        <v>472</v>
      </c>
      <c r="M117" s="136" t="s">
        <v>488</v>
      </c>
    </row>
    <row r="118" spans="1:13" x14ac:dyDescent="0.25">
      <c r="A118" s="191"/>
      <c r="B118" s="191"/>
      <c r="C118" s="192"/>
      <c r="D118" s="142" t="s">
        <v>20</v>
      </c>
      <c r="E118" s="144"/>
      <c r="F118" s="143"/>
      <c r="G118" s="143">
        <v>0</v>
      </c>
      <c r="H118" s="143">
        <f t="shared" ref="H118" si="72">G118*1.5</f>
        <v>0</v>
      </c>
      <c r="I118" s="133"/>
      <c r="J118" s="12"/>
      <c r="K118" s="12"/>
      <c r="L118" s="12"/>
      <c r="M118" s="136"/>
    </row>
    <row r="119" spans="1:13" ht="38.25" customHeight="1" x14ac:dyDescent="0.25">
      <c r="A119" s="191"/>
      <c r="B119" s="191"/>
      <c r="C119" s="192"/>
      <c r="D119" s="142" t="s">
        <v>21</v>
      </c>
      <c r="E119" s="144"/>
      <c r="F119" s="143"/>
      <c r="G119" s="143">
        <v>15</v>
      </c>
      <c r="H119" s="143">
        <f t="shared" ref="H119" si="73">G119</f>
        <v>15</v>
      </c>
      <c r="I119" s="129" t="s">
        <v>471</v>
      </c>
      <c r="J119" s="12" t="s">
        <v>294</v>
      </c>
      <c r="K119" s="12" t="s">
        <v>426</v>
      </c>
      <c r="L119" s="12" t="s">
        <v>473</v>
      </c>
      <c r="M119" s="138" t="s">
        <v>488</v>
      </c>
    </row>
    <row r="120" spans="1:13" ht="25.5" x14ac:dyDescent="0.25">
      <c r="A120" s="191" t="s">
        <v>390</v>
      </c>
      <c r="B120" s="191" t="s">
        <v>293</v>
      </c>
      <c r="C120" s="192">
        <v>4</v>
      </c>
      <c r="D120" s="142" t="s">
        <v>19</v>
      </c>
      <c r="E120" s="144"/>
      <c r="F120" s="143"/>
      <c r="G120" s="143">
        <v>30</v>
      </c>
      <c r="H120" s="143">
        <f t="shared" ref="H120" si="74">G120*2</f>
        <v>60</v>
      </c>
      <c r="I120" s="129" t="s">
        <v>445</v>
      </c>
      <c r="J120" s="12" t="s">
        <v>294</v>
      </c>
      <c r="K120" s="12" t="s">
        <v>426</v>
      </c>
      <c r="L120" s="12" t="s">
        <v>300</v>
      </c>
      <c r="M120" s="136" t="s">
        <v>490</v>
      </c>
    </row>
    <row r="121" spans="1:13" x14ac:dyDescent="0.25">
      <c r="A121" s="191"/>
      <c r="B121" s="191"/>
      <c r="C121" s="192"/>
      <c r="D121" s="142" t="s">
        <v>20</v>
      </c>
      <c r="E121" s="144"/>
      <c r="F121" s="143"/>
      <c r="G121" s="143">
        <v>0</v>
      </c>
      <c r="H121" s="143">
        <v>0</v>
      </c>
      <c r="I121" s="12"/>
      <c r="J121" s="12"/>
      <c r="K121" s="12"/>
      <c r="L121" s="12"/>
      <c r="M121" s="136"/>
    </row>
    <row r="122" spans="1:13" ht="25.5" x14ac:dyDescent="0.25">
      <c r="A122" s="191"/>
      <c r="B122" s="191"/>
      <c r="C122" s="192"/>
      <c r="D122" s="142" t="s">
        <v>21</v>
      </c>
      <c r="E122" s="144"/>
      <c r="F122" s="143"/>
      <c r="G122" s="143">
        <v>15</v>
      </c>
      <c r="H122" s="143">
        <f t="shared" ref="H122" si="75">G122</f>
        <v>15</v>
      </c>
      <c r="I122" s="129" t="s">
        <v>445</v>
      </c>
      <c r="J122" s="12" t="s">
        <v>294</v>
      </c>
      <c r="K122" s="12" t="s">
        <v>426</v>
      </c>
      <c r="L122" s="12" t="s">
        <v>300</v>
      </c>
      <c r="M122" s="136" t="s">
        <v>490</v>
      </c>
    </row>
    <row r="123" spans="1:13" ht="25.5" x14ac:dyDescent="0.25">
      <c r="A123" s="191" t="s">
        <v>391</v>
      </c>
      <c r="B123" s="191" t="s">
        <v>293</v>
      </c>
      <c r="C123" s="192">
        <v>4</v>
      </c>
      <c r="D123" s="185" t="s">
        <v>19</v>
      </c>
      <c r="E123" s="186"/>
      <c r="F123" s="187"/>
      <c r="G123" s="187">
        <v>30</v>
      </c>
      <c r="H123" s="187">
        <f>G123*2</f>
        <v>60</v>
      </c>
      <c r="I123" s="134" t="s">
        <v>447</v>
      </c>
      <c r="J123" s="12" t="s">
        <v>294</v>
      </c>
      <c r="K123" s="12" t="s">
        <v>299</v>
      </c>
      <c r="L123" s="12" t="s">
        <v>300</v>
      </c>
      <c r="M123" s="136" t="s">
        <v>490</v>
      </c>
    </row>
    <row r="124" spans="1:13" s="75" customFormat="1" ht="25.5" x14ac:dyDescent="0.25">
      <c r="A124" s="191"/>
      <c r="B124" s="191"/>
      <c r="C124" s="192"/>
      <c r="D124" s="185"/>
      <c r="E124" s="186"/>
      <c r="F124" s="187"/>
      <c r="G124" s="187"/>
      <c r="H124" s="187"/>
      <c r="I124" s="134" t="s">
        <v>448</v>
      </c>
      <c r="J124" s="12" t="s">
        <v>294</v>
      </c>
      <c r="K124" s="12" t="s">
        <v>301</v>
      </c>
      <c r="L124" s="12" t="s">
        <v>300</v>
      </c>
      <c r="M124" s="136" t="s">
        <v>491</v>
      </c>
    </row>
    <row r="125" spans="1:13" s="75" customFormat="1" x14ac:dyDescent="0.25">
      <c r="A125" s="191"/>
      <c r="B125" s="191"/>
      <c r="C125" s="192"/>
      <c r="D125" s="142" t="s">
        <v>20</v>
      </c>
      <c r="E125" s="144"/>
      <c r="F125" s="143"/>
      <c r="G125" s="143">
        <v>0</v>
      </c>
      <c r="H125" s="143">
        <v>0</v>
      </c>
      <c r="I125" s="12"/>
      <c r="J125" s="12"/>
      <c r="K125" s="12"/>
      <c r="L125" s="12"/>
      <c r="M125" s="136"/>
    </row>
    <row r="126" spans="1:13" ht="25.5" x14ac:dyDescent="0.25">
      <c r="A126" s="191"/>
      <c r="B126" s="191"/>
      <c r="C126" s="192"/>
      <c r="D126" s="185" t="s">
        <v>21</v>
      </c>
      <c r="E126" s="188"/>
      <c r="F126" s="188"/>
      <c r="G126" s="187">
        <v>15</v>
      </c>
      <c r="H126" s="187">
        <f>G126</f>
        <v>15</v>
      </c>
      <c r="I126" s="134" t="s">
        <v>447</v>
      </c>
      <c r="J126" s="12" t="s">
        <v>294</v>
      </c>
      <c r="K126" s="12" t="s">
        <v>299</v>
      </c>
      <c r="L126" s="12" t="s">
        <v>300</v>
      </c>
      <c r="M126" s="136" t="s">
        <v>490</v>
      </c>
    </row>
    <row r="127" spans="1:13" ht="25.5" x14ac:dyDescent="0.25">
      <c r="A127" s="191"/>
      <c r="B127" s="191"/>
      <c r="C127" s="192"/>
      <c r="D127" s="185"/>
      <c r="E127" s="188"/>
      <c r="F127" s="188"/>
      <c r="G127" s="187"/>
      <c r="H127" s="187"/>
      <c r="I127" s="134" t="s">
        <v>448</v>
      </c>
      <c r="J127" s="12" t="s">
        <v>294</v>
      </c>
      <c r="K127" s="12" t="s">
        <v>301</v>
      </c>
      <c r="L127" s="12" t="s">
        <v>300</v>
      </c>
      <c r="M127" s="136" t="s">
        <v>491</v>
      </c>
    </row>
    <row r="128" spans="1:13" x14ac:dyDescent="0.25">
      <c r="A128" s="148" t="s">
        <v>499</v>
      </c>
      <c r="B128" s="101"/>
      <c r="C128" s="101"/>
      <c r="D128" s="101"/>
      <c r="E128" s="101"/>
      <c r="F128" s="101"/>
      <c r="G128" s="101">
        <f>SUM(G8:G127)</f>
        <v>1860</v>
      </c>
      <c r="H128" s="101">
        <f>SUM(H8:H127)</f>
        <v>2780</v>
      </c>
      <c r="I128" s="101"/>
      <c r="J128" s="101"/>
      <c r="K128" s="101"/>
      <c r="L128" s="101"/>
      <c r="M128" s="101"/>
    </row>
    <row r="129" spans="1:13" ht="38.25" x14ac:dyDescent="0.25">
      <c r="A129" s="148" t="s">
        <v>500</v>
      </c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</row>
    <row r="130" spans="1:13" x14ac:dyDescent="0.25">
      <c r="A130" s="101" t="s">
        <v>501</v>
      </c>
      <c r="B130" s="101"/>
      <c r="C130" s="101"/>
      <c r="D130" s="101"/>
      <c r="E130" s="101"/>
      <c r="F130" s="101"/>
      <c r="G130" s="101"/>
      <c r="H130" s="101"/>
      <c r="I130" s="149"/>
      <c r="J130" s="101"/>
      <c r="K130" s="101"/>
      <c r="L130" s="101"/>
      <c r="M130" s="101"/>
    </row>
    <row r="131" spans="1:13" x14ac:dyDescent="0.25">
      <c r="A131" s="101"/>
      <c r="B131" s="101"/>
      <c r="C131" s="101"/>
      <c r="D131" s="101"/>
      <c r="E131" s="101"/>
      <c r="F131" s="101"/>
      <c r="G131" s="101"/>
      <c r="H131" s="101"/>
      <c r="I131" s="13"/>
      <c r="J131" s="101"/>
      <c r="K131" s="101"/>
      <c r="L131" s="101"/>
      <c r="M131" s="101"/>
    </row>
    <row r="132" spans="1:13" x14ac:dyDescent="0.25">
      <c r="A132" s="101"/>
      <c r="B132" s="101"/>
      <c r="C132" s="101"/>
      <c r="D132" s="101"/>
      <c r="E132" s="101"/>
      <c r="F132" s="101"/>
      <c r="G132" s="101"/>
      <c r="H132" s="101"/>
      <c r="I132" s="13"/>
      <c r="J132" s="101"/>
      <c r="K132" s="101"/>
      <c r="L132" s="101"/>
      <c r="M132" s="101"/>
    </row>
    <row r="133" spans="1:13" x14ac:dyDescent="0.25">
      <c r="A133" s="101"/>
      <c r="B133" s="101"/>
      <c r="C133" s="101"/>
      <c r="D133" s="101"/>
      <c r="E133" s="101"/>
      <c r="F133" s="101"/>
      <c r="G133" s="101"/>
      <c r="H133" s="101"/>
      <c r="I133" s="13"/>
      <c r="J133" s="101"/>
      <c r="K133" s="101"/>
      <c r="L133" s="101"/>
      <c r="M133" s="101"/>
    </row>
    <row r="134" spans="1:13" s="75" customFormat="1" x14ac:dyDescent="0.25">
      <c r="A134" s="101"/>
      <c r="B134" s="101"/>
      <c r="C134" s="101"/>
      <c r="D134" s="150"/>
      <c r="E134" s="150"/>
      <c r="F134" s="151"/>
      <c r="G134" s="151"/>
      <c r="H134" s="151"/>
      <c r="I134" s="13"/>
      <c r="J134" s="101"/>
      <c r="K134" s="101"/>
      <c r="L134" s="101"/>
      <c r="M134" s="101"/>
    </row>
    <row r="135" spans="1:13" x14ac:dyDescent="0.25">
      <c r="A135" s="101"/>
      <c r="B135" s="101"/>
      <c r="C135" s="101"/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</row>
    <row r="136" spans="1:13" x14ac:dyDescent="0.25">
      <c r="A136" s="101"/>
      <c r="B136" s="101"/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</row>
    <row r="137" spans="1:13" x14ac:dyDescent="0.25">
      <c r="A137" s="101"/>
      <c r="B137" s="101"/>
      <c r="C137" s="101"/>
      <c r="D137" s="101"/>
      <c r="E137" s="101"/>
      <c r="F137" s="189" t="s">
        <v>419</v>
      </c>
      <c r="G137" s="189"/>
      <c r="H137" s="189"/>
      <c r="I137" s="101"/>
      <c r="J137" s="101"/>
      <c r="K137" s="101"/>
      <c r="L137" s="101"/>
      <c r="M137" s="101"/>
    </row>
    <row r="138" spans="1:13" x14ac:dyDescent="0.25">
      <c r="A138" s="101"/>
      <c r="B138" s="101"/>
      <c r="C138" s="101"/>
      <c r="D138" s="190" t="s">
        <v>22</v>
      </c>
      <c r="E138" s="190"/>
      <c r="F138" s="152" t="s">
        <v>23</v>
      </c>
      <c r="G138" s="152"/>
      <c r="H138" s="13">
        <f>G8+G12+G15+G18+G21+G26+G29+G33+G36+G39+G44+G49+G52+G56+G59+G62+G67+G71+G74+G79+G82+G85+G90+G93+G96+G99+G105+G110+G114+G117+G120+G123</f>
        <v>920</v>
      </c>
      <c r="I138" s="101"/>
      <c r="J138" s="101"/>
      <c r="K138" s="101"/>
      <c r="L138" s="101"/>
      <c r="M138" s="101"/>
    </row>
    <row r="139" spans="1:13" x14ac:dyDescent="0.25">
      <c r="A139" s="101"/>
      <c r="B139" s="101"/>
      <c r="C139" s="101"/>
      <c r="D139" s="190"/>
      <c r="E139" s="190"/>
      <c r="F139" s="152" t="s">
        <v>20</v>
      </c>
      <c r="G139" s="152"/>
      <c r="H139" s="13">
        <v>0</v>
      </c>
      <c r="I139" s="101"/>
      <c r="J139" s="101"/>
      <c r="K139" s="101"/>
      <c r="L139" s="101"/>
      <c r="M139" s="101"/>
    </row>
    <row r="140" spans="1:13" x14ac:dyDescent="0.25">
      <c r="A140" s="101"/>
      <c r="B140" s="101"/>
      <c r="C140" s="101"/>
      <c r="D140" s="190"/>
      <c r="E140" s="190"/>
      <c r="F140" s="152" t="s">
        <v>21</v>
      </c>
      <c r="G140" s="152"/>
      <c r="H140" s="13">
        <f>G11+G14+G17+G20+G24+G28+G32+G35+G38+G42+G47+G51+G55+G58+G61+G65+G70+G73+G77+G81+G84+G88+G92+G95+G98+G102+G108+G113+G116+G119+G122+G126</f>
        <v>940</v>
      </c>
      <c r="I140" s="101"/>
      <c r="J140" s="101"/>
      <c r="K140" s="101"/>
      <c r="L140" s="101"/>
      <c r="M140" s="101"/>
    </row>
    <row r="141" spans="1:13" x14ac:dyDescent="0.25">
      <c r="A141" s="101"/>
      <c r="B141" s="101"/>
      <c r="C141" s="101"/>
      <c r="D141" s="190"/>
      <c r="E141" s="190"/>
      <c r="F141" s="152" t="s">
        <v>22</v>
      </c>
      <c r="G141" s="152"/>
      <c r="H141" s="13">
        <f>H138+H139+H140</f>
        <v>1860</v>
      </c>
      <c r="I141" s="101"/>
      <c r="J141" s="101"/>
      <c r="K141" s="101"/>
      <c r="L141" s="101"/>
      <c r="M141" s="101"/>
    </row>
    <row r="142" spans="1:13" x14ac:dyDescent="0.25">
      <c r="A142" s="101"/>
      <c r="B142" s="101"/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</row>
    <row r="143" spans="1:13" x14ac:dyDescent="0.25">
      <c r="A143" s="101"/>
      <c r="B143" s="101"/>
      <c r="C143" s="101"/>
      <c r="D143" s="101"/>
      <c r="E143" s="101"/>
      <c r="F143" s="189" t="s">
        <v>420</v>
      </c>
      <c r="G143" s="189"/>
      <c r="H143" s="189"/>
      <c r="I143" s="101"/>
      <c r="J143" s="101"/>
      <c r="K143" s="101"/>
      <c r="L143" s="101"/>
      <c r="M143" s="101"/>
    </row>
    <row r="144" spans="1:13" x14ac:dyDescent="0.25">
      <c r="A144" s="101"/>
      <c r="B144" s="101"/>
      <c r="C144" s="101"/>
      <c r="D144" s="190" t="s">
        <v>22</v>
      </c>
      <c r="E144" s="190"/>
      <c r="F144" s="152" t="s">
        <v>23</v>
      </c>
      <c r="G144" s="152"/>
      <c r="H144" s="13">
        <f>H8+H12+H15+H18+H21+H26++H29+H33+H36+H39+H44+H52+H49+H56+H59+H62+H67+H71+H74+H79+H82+H85+H90+H93+H96+H99+H105+H110+H114+H117+H120+H123</f>
        <v>1840</v>
      </c>
      <c r="I144" s="101"/>
      <c r="J144" s="101"/>
      <c r="K144" s="101"/>
      <c r="L144" s="101"/>
      <c r="M144" s="101"/>
    </row>
    <row r="145" spans="1:13" x14ac:dyDescent="0.25">
      <c r="A145" s="101"/>
      <c r="B145" s="101"/>
      <c r="C145" s="101"/>
      <c r="D145" s="190"/>
      <c r="E145" s="190"/>
      <c r="F145" s="152" t="s">
        <v>20</v>
      </c>
      <c r="G145" s="152"/>
      <c r="H145" s="13">
        <f>0</f>
        <v>0</v>
      </c>
      <c r="I145" s="101"/>
      <c r="J145" s="101"/>
      <c r="K145" s="101"/>
      <c r="L145" s="101"/>
      <c r="M145" s="101"/>
    </row>
    <row r="146" spans="1:13" x14ac:dyDescent="0.25">
      <c r="A146" s="101"/>
      <c r="B146" s="101"/>
      <c r="C146" s="101"/>
      <c r="D146" s="190"/>
      <c r="E146" s="190"/>
      <c r="F146" s="152" t="s">
        <v>21</v>
      </c>
      <c r="G146" s="152"/>
      <c r="H146" s="13">
        <f>H11+H14+H17+H20+H24+H28+H32+H35+H38+H42+H47+H51+H55+H58+H61+H65+H70+H77+H73+H81+H84+H88+H92+H95+H98+H102+H108+H113+H116+H119+H122+H126</f>
        <v>940</v>
      </c>
      <c r="I146" s="101"/>
      <c r="J146" s="101"/>
      <c r="K146" s="101"/>
      <c r="L146" s="101"/>
      <c r="M146" s="101"/>
    </row>
    <row r="147" spans="1:13" x14ac:dyDescent="0.25">
      <c r="A147" s="101"/>
      <c r="B147" s="101"/>
      <c r="C147" s="101"/>
      <c r="D147" s="190"/>
      <c r="E147" s="190"/>
      <c r="F147" s="152" t="s">
        <v>22</v>
      </c>
      <c r="G147" s="152"/>
      <c r="H147" s="13">
        <f>H144+H145+H146</f>
        <v>2780</v>
      </c>
      <c r="I147" s="101"/>
      <c r="J147" s="101"/>
      <c r="K147" s="101"/>
      <c r="L147" s="101"/>
      <c r="M147" s="101"/>
    </row>
  </sheetData>
  <mergeCells count="214">
    <mergeCell ref="A71:A73"/>
    <mergeCell ref="B71:B73"/>
    <mergeCell ref="C71:C73"/>
    <mergeCell ref="A8:A11"/>
    <mergeCell ref="B8:B11"/>
    <mergeCell ref="A12:A14"/>
    <mergeCell ref="B12:B14"/>
    <mergeCell ref="A15:A17"/>
    <mergeCell ref="B15:B17"/>
    <mergeCell ref="A56:A58"/>
    <mergeCell ref="B56:B58"/>
    <mergeCell ref="C39:C43"/>
    <mergeCell ref="C44:C48"/>
    <mergeCell ref="A39:A43"/>
    <mergeCell ref="B39:B43"/>
    <mergeCell ref="A44:A48"/>
    <mergeCell ref="B44:B48"/>
    <mergeCell ref="A49:A51"/>
    <mergeCell ref="B49:B51"/>
    <mergeCell ref="C49:C51"/>
    <mergeCell ref="C52:C55"/>
    <mergeCell ref="C56:C58"/>
    <mergeCell ref="A52:A55"/>
    <mergeCell ref="B52:B55"/>
    <mergeCell ref="A29:A32"/>
    <mergeCell ref="B29:B32"/>
    <mergeCell ref="A33:A35"/>
    <mergeCell ref="B33:B35"/>
    <mergeCell ref="A36:A38"/>
    <mergeCell ref="B36:B38"/>
    <mergeCell ref="A18:A20"/>
    <mergeCell ref="B18:B20"/>
    <mergeCell ref="A26:A28"/>
    <mergeCell ref="B26:B28"/>
    <mergeCell ref="A21:A25"/>
    <mergeCell ref="B21:B25"/>
    <mergeCell ref="C36:C38"/>
    <mergeCell ref="C18:C20"/>
    <mergeCell ref="C26:C28"/>
    <mergeCell ref="C29:C32"/>
    <mergeCell ref="C33:C35"/>
    <mergeCell ref="C8:C11"/>
    <mergeCell ref="C12:C14"/>
    <mergeCell ref="C15:C17"/>
    <mergeCell ref="C21:C25"/>
    <mergeCell ref="C59:C61"/>
    <mergeCell ref="A62:A66"/>
    <mergeCell ref="B62:B66"/>
    <mergeCell ref="C62:C66"/>
    <mergeCell ref="A67:A70"/>
    <mergeCell ref="B67:B70"/>
    <mergeCell ref="C67:C70"/>
    <mergeCell ref="A59:A61"/>
    <mergeCell ref="B59:B61"/>
    <mergeCell ref="A82:A84"/>
    <mergeCell ref="B82:B84"/>
    <mergeCell ref="C82:C84"/>
    <mergeCell ref="A85:A89"/>
    <mergeCell ref="B85:B89"/>
    <mergeCell ref="C85:C89"/>
    <mergeCell ref="A74:A78"/>
    <mergeCell ref="B74:B78"/>
    <mergeCell ref="C74:C78"/>
    <mergeCell ref="A79:A81"/>
    <mergeCell ref="B79:B81"/>
    <mergeCell ref="C79:C81"/>
    <mergeCell ref="A93:A95"/>
    <mergeCell ref="B93:B95"/>
    <mergeCell ref="C93:C95"/>
    <mergeCell ref="A96:A98"/>
    <mergeCell ref="B96:B98"/>
    <mergeCell ref="C96:C98"/>
    <mergeCell ref="A90:A92"/>
    <mergeCell ref="B90:B92"/>
    <mergeCell ref="C90:C92"/>
    <mergeCell ref="A110:A113"/>
    <mergeCell ref="B110:B113"/>
    <mergeCell ref="C110:C113"/>
    <mergeCell ref="A114:A116"/>
    <mergeCell ref="B114:B116"/>
    <mergeCell ref="C114:C116"/>
    <mergeCell ref="A99:A104"/>
    <mergeCell ref="B99:B104"/>
    <mergeCell ref="C99:C104"/>
    <mergeCell ref="A105:A109"/>
    <mergeCell ref="B105:B109"/>
    <mergeCell ref="C105:C109"/>
    <mergeCell ref="A123:A127"/>
    <mergeCell ref="B123:B127"/>
    <mergeCell ref="C123:C127"/>
    <mergeCell ref="A117:A119"/>
    <mergeCell ref="B117:B119"/>
    <mergeCell ref="C117:C119"/>
    <mergeCell ref="A120:A122"/>
    <mergeCell ref="B120:B122"/>
    <mergeCell ref="C120:C122"/>
    <mergeCell ref="F137:H137"/>
    <mergeCell ref="D144:E147"/>
    <mergeCell ref="F143:H143"/>
    <mergeCell ref="E8:E9"/>
    <mergeCell ref="D8:D9"/>
    <mergeCell ref="F8:F9"/>
    <mergeCell ref="G8:G9"/>
    <mergeCell ref="H8:H9"/>
    <mergeCell ref="D21:D22"/>
    <mergeCell ref="E21:E22"/>
    <mergeCell ref="F21:F22"/>
    <mergeCell ref="G21:G22"/>
    <mergeCell ref="H21:H22"/>
    <mergeCell ref="D24:D25"/>
    <mergeCell ref="E24:E25"/>
    <mergeCell ref="F24:F25"/>
    <mergeCell ref="G24:G25"/>
    <mergeCell ref="H24:H25"/>
    <mergeCell ref="E29:E30"/>
    <mergeCell ref="F29:F30"/>
    <mergeCell ref="G29:G30"/>
    <mergeCell ref="H29:H30"/>
    <mergeCell ref="D138:E141"/>
    <mergeCell ref="D105:D106"/>
    <mergeCell ref="D39:D40"/>
    <mergeCell ref="E39:E40"/>
    <mergeCell ref="F39:F40"/>
    <mergeCell ref="G39:G40"/>
    <mergeCell ref="H39:H40"/>
    <mergeCell ref="D42:D43"/>
    <mergeCell ref="E42:E43"/>
    <mergeCell ref="F42:F43"/>
    <mergeCell ref="G42:G43"/>
    <mergeCell ref="H42:H43"/>
    <mergeCell ref="D44:D45"/>
    <mergeCell ref="E44:E45"/>
    <mergeCell ref="F44:F45"/>
    <mergeCell ref="G44:G45"/>
    <mergeCell ref="H44:H45"/>
    <mergeCell ref="D47:D48"/>
    <mergeCell ref="E47:E48"/>
    <mergeCell ref="F47:F48"/>
    <mergeCell ref="G47:G48"/>
    <mergeCell ref="H47:H48"/>
    <mergeCell ref="D52:D53"/>
    <mergeCell ref="E52:E53"/>
    <mergeCell ref="F52:F53"/>
    <mergeCell ref="G52:G53"/>
    <mergeCell ref="H52:H53"/>
    <mergeCell ref="D62:D63"/>
    <mergeCell ref="E62:E63"/>
    <mergeCell ref="F62:F63"/>
    <mergeCell ref="G62:G63"/>
    <mergeCell ref="H62:H63"/>
    <mergeCell ref="D65:D66"/>
    <mergeCell ref="E65:E66"/>
    <mergeCell ref="F65:F66"/>
    <mergeCell ref="G65:G66"/>
    <mergeCell ref="H65:H66"/>
    <mergeCell ref="D67:D68"/>
    <mergeCell ref="E67:E68"/>
    <mergeCell ref="F67:F68"/>
    <mergeCell ref="G67:G68"/>
    <mergeCell ref="H67:H68"/>
    <mergeCell ref="D74:D75"/>
    <mergeCell ref="E74:E75"/>
    <mergeCell ref="F74:F75"/>
    <mergeCell ref="G74:G75"/>
    <mergeCell ref="H74:H75"/>
    <mergeCell ref="D77:D78"/>
    <mergeCell ref="E77:E78"/>
    <mergeCell ref="F77:F78"/>
    <mergeCell ref="G77:G78"/>
    <mergeCell ref="H77:H78"/>
    <mergeCell ref="D85:D86"/>
    <mergeCell ref="E85:E86"/>
    <mergeCell ref="F85:F86"/>
    <mergeCell ref="G85:G86"/>
    <mergeCell ref="H85:H86"/>
    <mergeCell ref="D88:D89"/>
    <mergeCell ref="E88:E89"/>
    <mergeCell ref="F88:F89"/>
    <mergeCell ref="G88:G89"/>
    <mergeCell ref="H88:H89"/>
    <mergeCell ref="D99:D100"/>
    <mergeCell ref="E99:E100"/>
    <mergeCell ref="F99:F100"/>
    <mergeCell ref="G99:G100"/>
    <mergeCell ref="H99:H100"/>
    <mergeCell ref="D102:D104"/>
    <mergeCell ref="E102:E104"/>
    <mergeCell ref="F102:F104"/>
    <mergeCell ref="G102:G104"/>
    <mergeCell ref="H102:H104"/>
    <mergeCell ref="F105:F106"/>
    <mergeCell ref="G105:G106"/>
    <mergeCell ref="H105:H106"/>
    <mergeCell ref="D108:D109"/>
    <mergeCell ref="E108:E109"/>
    <mergeCell ref="F108:F109"/>
    <mergeCell ref="G108:G109"/>
    <mergeCell ref="H108:H109"/>
    <mergeCell ref="D110:D111"/>
    <mergeCell ref="E110:E111"/>
    <mergeCell ref="F110:F111"/>
    <mergeCell ref="G110:G111"/>
    <mergeCell ref="H110:H111"/>
    <mergeCell ref="E105:E106"/>
    <mergeCell ref="D123:D124"/>
    <mergeCell ref="E123:E124"/>
    <mergeCell ref="F123:F124"/>
    <mergeCell ref="G123:G124"/>
    <mergeCell ref="H123:H124"/>
    <mergeCell ref="D126:D127"/>
    <mergeCell ref="E126:E127"/>
    <mergeCell ref="F126:F127"/>
    <mergeCell ref="G126:G127"/>
    <mergeCell ref="H126:H127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topLeftCell="A55" workbookViewId="0">
      <selection activeCell="F28" sqref="F28"/>
    </sheetView>
  </sheetViews>
  <sheetFormatPr defaultRowHeight="15" x14ac:dyDescent="0.25"/>
  <cols>
    <col min="1" max="1" width="17.140625" style="75" customWidth="1"/>
    <col min="2" max="2" width="19" style="75" customWidth="1"/>
    <col min="3" max="3" width="28.140625" style="75" customWidth="1"/>
    <col min="4" max="4" width="36" style="75" customWidth="1"/>
    <col min="5" max="5" width="15.42578125" style="75" customWidth="1"/>
    <col min="6" max="6" width="11.7109375" style="75" customWidth="1"/>
    <col min="7" max="16384" width="9.140625" style="75"/>
  </cols>
  <sheetData>
    <row r="1" spans="1:6" x14ac:dyDescent="0.25">
      <c r="A1" s="16" t="s">
        <v>276</v>
      </c>
    </row>
    <row r="2" spans="1:6" x14ac:dyDescent="0.25">
      <c r="A2" s="15" t="s">
        <v>26</v>
      </c>
    </row>
    <row r="3" spans="1:6" x14ac:dyDescent="0.25">
      <c r="A3" s="15" t="s">
        <v>31</v>
      </c>
    </row>
    <row r="5" spans="1:6" ht="63.75" x14ac:dyDescent="0.25">
      <c r="A5" s="110" t="s">
        <v>27</v>
      </c>
      <c r="B5" s="110" t="s">
        <v>29</v>
      </c>
      <c r="C5" s="110" t="s">
        <v>33</v>
      </c>
      <c r="D5" s="110" t="s">
        <v>28</v>
      </c>
      <c r="E5" s="110" t="s">
        <v>32</v>
      </c>
      <c r="F5" s="110" t="s">
        <v>277</v>
      </c>
    </row>
    <row r="6" spans="1:6" s="114" customFormat="1" x14ac:dyDescent="0.25">
      <c r="A6" s="115"/>
      <c r="B6" s="115"/>
      <c r="C6" s="115"/>
      <c r="D6" s="123" t="s">
        <v>344</v>
      </c>
      <c r="E6" s="124" t="s">
        <v>410</v>
      </c>
      <c r="F6" s="113"/>
    </row>
    <row r="7" spans="1:6" s="114" customFormat="1" x14ac:dyDescent="0.25">
      <c r="A7" s="115" t="s">
        <v>310</v>
      </c>
      <c r="B7" s="115" t="s">
        <v>356</v>
      </c>
      <c r="C7" s="115" t="s">
        <v>345</v>
      </c>
      <c r="D7" s="117" t="s">
        <v>344</v>
      </c>
      <c r="E7" s="113">
        <v>8</v>
      </c>
      <c r="F7" s="113">
        <v>140</v>
      </c>
    </row>
    <row r="8" spans="1:6" s="114" customFormat="1" x14ac:dyDescent="0.25">
      <c r="A8" s="115" t="s">
        <v>327</v>
      </c>
      <c r="B8" s="115" t="s">
        <v>357</v>
      </c>
      <c r="C8" s="294" t="s">
        <v>505</v>
      </c>
      <c r="D8" s="117" t="s">
        <v>344</v>
      </c>
      <c r="E8" s="113">
        <v>52</v>
      </c>
      <c r="F8" s="113">
        <v>0</v>
      </c>
    </row>
    <row r="9" spans="1:6" s="114" customFormat="1" x14ac:dyDescent="0.25">
      <c r="A9" s="115" t="s">
        <v>328</v>
      </c>
      <c r="B9" s="115" t="s">
        <v>363</v>
      </c>
      <c r="C9" s="115"/>
      <c r="D9" s="117" t="s">
        <v>344</v>
      </c>
      <c r="E9" s="113">
        <v>30</v>
      </c>
      <c r="F9" s="113">
        <v>0</v>
      </c>
    </row>
    <row r="10" spans="1:6" s="114" customFormat="1" x14ac:dyDescent="0.25">
      <c r="A10" s="115"/>
      <c r="B10" s="115"/>
      <c r="C10" s="115"/>
      <c r="D10" s="125" t="s">
        <v>346</v>
      </c>
      <c r="E10" s="124" t="s">
        <v>410</v>
      </c>
      <c r="F10" s="113"/>
    </row>
    <row r="11" spans="1:6" s="114" customFormat="1" x14ac:dyDescent="0.25">
      <c r="A11" s="115" t="s">
        <v>309</v>
      </c>
      <c r="B11" s="115" t="s">
        <v>394</v>
      </c>
      <c r="C11" s="115" t="s">
        <v>345</v>
      </c>
      <c r="D11" s="118" t="s">
        <v>346</v>
      </c>
      <c r="E11" s="113"/>
      <c r="F11" s="113">
        <v>520</v>
      </c>
    </row>
    <row r="12" spans="1:6" s="114" customFormat="1" x14ac:dyDescent="0.25">
      <c r="A12" s="115"/>
      <c r="B12" s="115"/>
      <c r="C12" s="115"/>
      <c r="D12" s="126" t="s">
        <v>319</v>
      </c>
      <c r="E12" s="124" t="s">
        <v>411</v>
      </c>
      <c r="F12" s="113"/>
    </row>
    <row r="13" spans="1:6" s="114" customFormat="1" ht="25.5" x14ac:dyDescent="0.25">
      <c r="A13" s="109" t="s">
        <v>400</v>
      </c>
      <c r="B13" s="109" t="s">
        <v>395</v>
      </c>
      <c r="C13" s="109" t="s">
        <v>347</v>
      </c>
      <c r="D13" s="116" t="s">
        <v>319</v>
      </c>
      <c r="E13" s="113">
        <v>75</v>
      </c>
      <c r="F13" s="113">
        <v>465</v>
      </c>
    </row>
    <row r="14" spans="1:6" s="114" customFormat="1" x14ac:dyDescent="0.25">
      <c r="A14" s="109" t="s">
        <v>393</v>
      </c>
      <c r="B14" s="109" t="s">
        <v>394</v>
      </c>
      <c r="C14" s="109"/>
      <c r="D14" s="116" t="s">
        <v>319</v>
      </c>
      <c r="F14" s="113"/>
    </row>
    <row r="15" spans="1:6" s="114" customFormat="1" x14ac:dyDescent="0.25">
      <c r="A15" s="109"/>
      <c r="B15" s="109"/>
      <c r="C15" s="109"/>
      <c r="D15" s="127" t="s">
        <v>348</v>
      </c>
      <c r="E15" s="124" t="s">
        <v>412</v>
      </c>
      <c r="F15" s="113"/>
    </row>
    <row r="16" spans="1:6" s="114" customFormat="1" x14ac:dyDescent="0.25">
      <c r="A16" s="115" t="s">
        <v>309</v>
      </c>
      <c r="B16" s="115" t="s">
        <v>396</v>
      </c>
      <c r="C16" s="115" t="s">
        <v>345</v>
      </c>
      <c r="D16" s="112" t="s">
        <v>348</v>
      </c>
      <c r="E16" s="113"/>
      <c r="F16" s="113">
        <v>520</v>
      </c>
    </row>
    <row r="17" spans="1:6" s="114" customFormat="1" ht="25.5" x14ac:dyDescent="0.25">
      <c r="A17" s="109" t="s">
        <v>349</v>
      </c>
      <c r="B17" s="109" t="s">
        <v>395</v>
      </c>
      <c r="C17" s="109" t="s">
        <v>413</v>
      </c>
      <c r="D17" s="112" t="s">
        <v>348</v>
      </c>
      <c r="F17" s="113">
        <v>360</v>
      </c>
    </row>
    <row r="18" spans="1:6" s="114" customFormat="1" x14ac:dyDescent="0.25">
      <c r="A18" s="109"/>
      <c r="B18" s="109"/>
      <c r="C18" s="109"/>
      <c r="D18" s="127" t="s">
        <v>350</v>
      </c>
      <c r="E18" s="124" t="s">
        <v>411</v>
      </c>
      <c r="F18" s="113"/>
    </row>
    <row r="19" spans="1:6" s="114" customFormat="1" x14ac:dyDescent="0.25">
      <c r="A19" s="109" t="s">
        <v>351</v>
      </c>
      <c r="B19" s="109" t="s">
        <v>394</v>
      </c>
      <c r="C19" s="109" t="s">
        <v>352</v>
      </c>
      <c r="D19" s="112" t="s">
        <v>350</v>
      </c>
      <c r="E19" s="113">
        <v>5</v>
      </c>
      <c r="F19" s="113"/>
    </row>
    <row r="20" spans="1:6" s="114" customFormat="1" x14ac:dyDescent="0.25">
      <c r="A20" s="109" t="s">
        <v>353</v>
      </c>
      <c r="B20" s="109" t="s">
        <v>358</v>
      </c>
      <c r="C20" s="109" t="s">
        <v>352</v>
      </c>
      <c r="D20" s="112" t="s">
        <v>350</v>
      </c>
      <c r="E20" s="113">
        <v>70</v>
      </c>
      <c r="F20" s="113"/>
    </row>
    <row r="21" spans="1:6" s="114" customFormat="1" x14ac:dyDescent="0.25">
      <c r="A21" s="109"/>
      <c r="B21" s="109"/>
      <c r="C21" s="109"/>
      <c r="D21" s="127" t="s">
        <v>324</v>
      </c>
      <c r="E21" s="124" t="s">
        <v>411</v>
      </c>
      <c r="F21" s="113"/>
    </row>
    <row r="22" spans="1:6" s="114" customFormat="1" x14ac:dyDescent="0.25">
      <c r="A22" s="109" t="s">
        <v>354</v>
      </c>
      <c r="B22" s="109" t="s">
        <v>357</v>
      </c>
      <c r="C22" s="109" t="s">
        <v>414</v>
      </c>
      <c r="D22" s="112" t="s">
        <v>324</v>
      </c>
      <c r="E22" s="113"/>
      <c r="F22" s="113">
        <v>0</v>
      </c>
    </row>
    <row r="23" spans="1:6" s="114" customFormat="1" x14ac:dyDescent="0.25">
      <c r="A23" s="109" t="s">
        <v>328</v>
      </c>
      <c r="B23" s="109" t="s">
        <v>363</v>
      </c>
      <c r="C23" s="109"/>
      <c r="D23" s="112" t="s">
        <v>324</v>
      </c>
      <c r="E23" s="113"/>
      <c r="F23" s="113">
        <v>0</v>
      </c>
    </row>
    <row r="24" spans="1:6" s="114" customFormat="1" x14ac:dyDescent="0.25">
      <c r="A24" s="109"/>
      <c r="B24" s="109"/>
      <c r="C24" s="109"/>
      <c r="D24" s="127" t="s">
        <v>323</v>
      </c>
      <c r="E24" s="124" t="s">
        <v>411</v>
      </c>
      <c r="F24" s="113"/>
    </row>
    <row r="25" spans="1:6" s="114" customFormat="1" x14ac:dyDescent="0.25">
      <c r="A25" s="109" t="s">
        <v>310</v>
      </c>
      <c r="B25" s="109" t="s">
        <v>356</v>
      </c>
      <c r="C25" s="119" t="s">
        <v>345</v>
      </c>
      <c r="D25" s="112" t="s">
        <v>323</v>
      </c>
      <c r="E25" s="113">
        <v>5</v>
      </c>
      <c r="F25" s="113">
        <v>140</v>
      </c>
    </row>
    <row r="26" spans="1:6" s="114" customFormat="1" x14ac:dyDescent="0.25">
      <c r="A26" s="109" t="s">
        <v>322</v>
      </c>
      <c r="B26" s="109" t="s">
        <v>395</v>
      </c>
      <c r="C26" s="119" t="s">
        <v>355</v>
      </c>
      <c r="D26" s="112" t="s">
        <v>323</v>
      </c>
      <c r="E26" s="113">
        <v>35</v>
      </c>
      <c r="F26" s="113">
        <v>120</v>
      </c>
    </row>
    <row r="27" spans="1:6" s="114" customFormat="1" ht="25.5" x14ac:dyDescent="0.25">
      <c r="A27" s="109" t="s">
        <v>343</v>
      </c>
      <c r="B27" s="109" t="s">
        <v>357</v>
      </c>
      <c r="C27" s="119" t="s">
        <v>413</v>
      </c>
      <c r="D27" s="112" t="s">
        <v>323</v>
      </c>
      <c r="E27" s="113">
        <v>35</v>
      </c>
      <c r="F27" s="113">
        <v>450</v>
      </c>
    </row>
    <row r="28" spans="1:6" s="114" customFormat="1" x14ac:dyDescent="0.25">
      <c r="A28" s="109"/>
      <c r="B28" s="109"/>
      <c r="C28" s="119"/>
      <c r="D28" s="125" t="s">
        <v>321</v>
      </c>
      <c r="E28" s="124" t="s">
        <v>411</v>
      </c>
      <c r="F28" s="113"/>
    </row>
    <row r="29" spans="1:6" s="114" customFormat="1" x14ac:dyDescent="0.25">
      <c r="A29" s="109" t="s">
        <v>320</v>
      </c>
      <c r="B29" s="109" t="s">
        <v>357</v>
      </c>
      <c r="C29" s="112" t="s">
        <v>401</v>
      </c>
      <c r="D29" s="118" t="s">
        <v>321</v>
      </c>
      <c r="E29" s="113">
        <v>75</v>
      </c>
      <c r="F29" s="113">
        <v>0</v>
      </c>
    </row>
    <row r="30" spans="1:6" s="114" customFormat="1" x14ac:dyDescent="0.25">
      <c r="A30" s="109"/>
      <c r="B30" s="109"/>
      <c r="C30" s="112"/>
      <c r="D30" s="125" t="s">
        <v>325</v>
      </c>
      <c r="E30" s="124" t="s">
        <v>410</v>
      </c>
      <c r="F30" s="113"/>
    </row>
    <row r="31" spans="1:6" s="114" customFormat="1" x14ac:dyDescent="0.25">
      <c r="A31" s="109" t="s">
        <v>309</v>
      </c>
      <c r="B31" s="109" t="s">
        <v>396</v>
      </c>
      <c r="C31" s="112" t="s">
        <v>345</v>
      </c>
      <c r="D31" s="118" t="s">
        <v>325</v>
      </c>
      <c r="E31" s="113"/>
      <c r="F31" s="113">
        <v>520</v>
      </c>
    </row>
    <row r="32" spans="1:6" s="114" customFormat="1" x14ac:dyDescent="0.25">
      <c r="A32" s="109" t="s">
        <v>359</v>
      </c>
      <c r="B32" s="109" t="s">
        <v>360</v>
      </c>
      <c r="C32" s="112"/>
      <c r="D32" s="118" t="s">
        <v>325</v>
      </c>
      <c r="E32" s="113"/>
      <c r="F32" s="113"/>
    </row>
    <row r="33" spans="1:6" s="114" customFormat="1" x14ac:dyDescent="0.25">
      <c r="A33" s="109"/>
      <c r="B33" s="109"/>
      <c r="C33" s="112"/>
      <c r="D33" s="125" t="s">
        <v>326</v>
      </c>
      <c r="E33" s="124" t="s">
        <v>411</v>
      </c>
      <c r="F33" s="113"/>
    </row>
    <row r="34" spans="1:6" s="114" customFormat="1" x14ac:dyDescent="0.25">
      <c r="A34" s="109" t="s">
        <v>361</v>
      </c>
      <c r="B34" s="109" t="s">
        <v>395</v>
      </c>
      <c r="C34" s="112" t="s">
        <v>347</v>
      </c>
      <c r="D34" s="118" t="s">
        <v>326</v>
      </c>
      <c r="E34" s="113">
        <v>40</v>
      </c>
      <c r="F34" s="113">
        <v>330</v>
      </c>
    </row>
    <row r="35" spans="1:6" s="114" customFormat="1" x14ac:dyDescent="0.25">
      <c r="A35" s="109" t="s">
        <v>330</v>
      </c>
      <c r="B35" s="109" t="s">
        <v>397</v>
      </c>
      <c r="C35" s="118" t="s">
        <v>402</v>
      </c>
      <c r="D35" s="118" t="s">
        <v>326</v>
      </c>
      <c r="E35" s="113">
        <v>35</v>
      </c>
      <c r="F35" s="113"/>
    </row>
    <row r="36" spans="1:6" s="114" customFormat="1" x14ac:dyDescent="0.25">
      <c r="A36" s="109"/>
      <c r="B36" s="109"/>
      <c r="C36" s="118"/>
      <c r="D36" s="125" t="s">
        <v>329</v>
      </c>
      <c r="E36" s="124" t="s">
        <v>410</v>
      </c>
      <c r="F36" s="113"/>
    </row>
    <row r="37" spans="1:6" s="114" customFormat="1" x14ac:dyDescent="0.25">
      <c r="A37" s="109" t="s">
        <v>310</v>
      </c>
      <c r="B37" s="109" t="s">
        <v>356</v>
      </c>
      <c r="C37" s="112" t="s">
        <v>345</v>
      </c>
      <c r="D37" s="118" t="s">
        <v>329</v>
      </c>
      <c r="E37" s="113">
        <v>8</v>
      </c>
      <c r="F37" s="113">
        <v>140</v>
      </c>
    </row>
    <row r="38" spans="1:6" s="114" customFormat="1" x14ac:dyDescent="0.25">
      <c r="A38" s="109" t="s">
        <v>327</v>
      </c>
      <c r="B38" s="109" t="s">
        <v>357</v>
      </c>
      <c r="C38" s="294" t="s">
        <v>505</v>
      </c>
      <c r="D38" s="118" t="s">
        <v>329</v>
      </c>
      <c r="E38" s="113">
        <v>52</v>
      </c>
      <c r="F38" s="113">
        <v>0</v>
      </c>
    </row>
    <row r="39" spans="1:6" s="114" customFormat="1" x14ac:dyDescent="0.25">
      <c r="A39" s="109" t="s">
        <v>328</v>
      </c>
      <c r="B39" s="109" t="s">
        <v>363</v>
      </c>
      <c r="C39" s="112"/>
      <c r="D39" s="118" t="s">
        <v>329</v>
      </c>
      <c r="E39" s="113">
        <v>30</v>
      </c>
      <c r="F39" s="113">
        <v>0</v>
      </c>
    </row>
    <row r="40" spans="1:6" s="114" customFormat="1" x14ac:dyDescent="0.25">
      <c r="A40" s="109"/>
      <c r="B40" s="109"/>
      <c r="C40" s="112"/>
      <c r="D40" s="125" t="s">
        <v>362</v>
      </c>
      <c r="E40" s="124" t="s">
        <v>412</v>
      </c>
      <c r="F40" s="113"/>
    </row>
    <row r="41" spans="1:6" s="114" customFormat="1" x14ac:dyDescent="0.25">
      <c r="A41" s="109" t="s">
        <v>309</v>
      </c>
      <c r="B41" s="109" t="s">
        <v>396</v>
      </c>
      <c r="C41" s="112" t="s">
        <v>345</v>
      </c>
      <c r="D41" s="118" t="s">
        <v>362</v>
      </c>
      <c r="E41" s="113">
        <v>60</v>
      </c>
      <c r="F41" s="113">
        <v>520</v>
      </c>
    </row>
    <row r="42" spans="1:6" s="114" customFormat="1" x14ac:dyDescent="0.25">
      <c r="A42" s="109" t="s">
        <v>328</v>
      </c>
      <c r="B42" s="109" t="s">
        <v>363</v>
      </c>
      <c r="C42" s="112"/>
      <c r="D42" s="118" t="s">
        <v>362</v>
      </c>
      <c r="E42" s="113">
        <v>30</v>
      </c>
      <c r="F42" s="113">
        <v>0</v>
      </c>
    </row>
    <row r="43" spans="1:6" s="114" customFormat="1" x14ac:dyDescent="0.25">
      <c r="A43" s="109"/>
      <c r="B43" s="109"/>
      <c r="C43" s="121"/>
      <c r="D43" s="125" t="s">
        <v>291</v>
      </c>
      <c r="E43" s="124" t="s">
        <v>415</v>
      </c>
      <c r="F43" s="113"/>
    </row>
    <row r="44" spans="1:6" s="114" customFormat="1" x14ac:dyDescent="0.25">
      <c r="A44" s="109" t="s">
        <v>309</v>
      </c>
      <c r="B44" s="109" t="s">
        <v>394</v>
      </c>
      <c r="C44" s="118" t="s">
        <v>345</v>
      </c>
      <c r="D44" s="118" t="s">
        <v>291</v>
      </c>
      <c r="E44" s="113">
        <v>10</v>
      </c>
      <c r="F44" s="113">
        <v>520</v>
      </c>
    </row>
    <row r="45" spans="1:6" s="114" customFormat="1" x14ac:dyDescent="0.25">
      <c r="A45" s="109" t="s">
        <v>365</v>
      </c>
      <c r="B45" s="109" t="s">
        <v>357</v>
      </c>
      <c r="C45" s="118" t="s">
        <v>366</v>
      </c>
      <c r="D45" s="118" t="s">
        <v>291</v>
      </c>
      <c r="E45" s="113">
        <v>10</v>
      </c>
      <c r="F45" s="113">
        <v>0</v>
      </c>
    </row>
    <row r="46" spans="1:6" s="114" customFormat="1" x14ac:dyDescent="0.25">
      <c r="A46" s="109"/>
      <c r="B46" s="109"/>
      <c r="C46" s="118"/>
      <c r="D46" s="125" t="s">
        <v>364</v>
      </c>
      <c r="E46" s="124" t="s">
        <v>411</v>
      </c>
      <c r="F46" s="113"/>
    </row>
    <row r="47" spans="1:6" s="114" customFormat="1" x14ac:dyDescent="0.25">
      <c r="A47" s="109" t="s">
        <v>306</v>
      </c>
      <c r="B47" s="109" t="s">
        <v>395</v>
      </c>
      <c r="C47" s="118" t="s">
        <v>311</v>
      </c>
      <c r="D47" s="118" t="s">
        <v>364</v>
      </c>
      <c r="E47" s="113">
        <v>60</v>
      </c>
      <c r="F47" s="113">
        <v>250</v>
      </c>
    </row>
    <row r="48" spans="1:6" s="114" customFormat="1" x14ac:dyDescent="0.25">
      <c r="A48" s="109" t="s">
        <v>367</v>
      </c>
      <c r="B48" s="109" t="s">
        <v>404</v>
      </c>
      <c r="C48" s="118" t="s">
        <v>403</v>
      </c>
      <c r="D48" s="118" t="s">
        <v>364</v>
      </c>
      <c r="E48" s="113">
        <v>15</v>
      </c>
      <c r="F48" s="113">
        <v>0</v>
      </c>
    </row>
    <row r="49" spans="1:6" s="114" customFormat="1" x14ac:dyDescent="0.25">
      <c r="A49" s="122"/>
      <c r="B49" s="109"/>
      <c r="C49" s="118"/>
      <c r="D49" s="125" t="s">
        <v>331</v>
      </c>
      <c r="E49" s="124" t="s">
        <v>411</v>
      </c>
      <c r="F49" s="113"/>
    </row>
    <row r="50" spans="1:6" s="114" customFormat="1" x14ac:dyDescent="0.25">
      <c r="A50" s="118" t="s">
        <v>305</v>
      </c>
      <c r="B50" s="109" t="s">
        <v>398</v>
      </c>
      <c r="C50" s="118" t="s">
        <v>352</v>
      </c>
      <c r="D50" s="118" t="s">
        <v>331</v>
      </c>
      <c r="E50" s="113">
        <v>75</v>
      </c>
      <c r="F50" s="113">
        <v>324</v>
      </c>
    </row>
    <row r="51" spans="1:6" s="114" customFormat="1" x14ac:dyDescent="0.25">
      <c r="A51" s="118"/>
      <c r="B51" s="109"/>
      <c r="C51" s="118"/>
      <c r="D51" s="125" t="s">
        <v>333</v>
      </c>
      <c r="E51" s="124" t="s">
        <v>411</v>
      </c>
      <c r="F51" s="113"/>
    </row>
    <row r="52" spans="1:6" s="114" customFormat="1" x14ac:dyDescent="0.25">
      <c r="A52" s="118" t="s">
        <v>304</v>
      </c>
      <c r="B52" s="109" t="s">
        <v>356</v>
      </c>
      <c r="C52" s="118" t="s">
        <v>352</v>
      </c>
      <c r="D52" s="118" t="s">
        <v>333</v>
      </c>
      <c r="E52" s="113">
        <v>40</v>
      </c>
      <c r="F52" s="113">
        <v>334</v>
      </c>
    </row>
    <row r="53" spans="1:6" s="114" customFormat="1" x14ac:dyDescent="0.25">
      <c r="A53" s="118" t="s">
        <v>332</v>
      </c>
      <c r="B53" s="109" t="s">
        <v>395</v>
      </c>
      <c r="C53" s="118" t="s">
        <v>352</v>
      </c>
      <c r="D53" s="118" t="s">
        <v>333</v>
      </c>
      <c r="E53" s="113">
        <v>35</v>
      </c>
      <c r="F53" s="113">
        <v>427</v>
      </c>
    </row>
    <row r="54" spans="1:6" s="114" customFormat="1" x14ac:dyDescent="0.25">
      <c r="A54" s="118"/>
      <c r="B54" s="109"/>
      <c r="C54" s="118"/>
      <c r="D54" s="125" t="s">
        <v>368</v>
      </c>
      <c r="E54" s="124" t="s">
        <v>410</v>
      </c>
      <c r="F54" s="113"/>
    </row>
    <row r="55" spans="1:6" s="114" customFormat="1" x14ac:dyDescent="0.25">
      <c r="A55" s="120" t="s">
        <v>308</v>
      </c>
      <c r="B55" s="109" t="s">
        <v>394</v>
      </c>
      <c r="C55" s="118" t="s">
        <v>345</v>
      </c>
      <c r="D55" s="118" t="s">
        <v>368</v>
      </c>
      <c r="E55" s="113">
        <v>8</v>
      </c>
      <c r="F55" s="113">
        <v>69</v>
      </c>
    </row>
    <row r="56" spans="1:6" s="114" customFormat="1" x14ac:dyDescent="0.25">
      <c r="A56" s="118" t="s">
        <v>327</v>
      </c>
      <c r="B56" s="109" t="s">
        <v>357</v>
      </c>
      <c r="C56" s="118" t="s">
        <v>405</v>
      </c>
      <c r="D56" s="118" t="s">
        <v>368</v>
      </c>
      <c r="E56" s="113">
        <v>52</v>
      </c>
      <c r="F56" s="113">
        <v>0</v>
      </c>
    </row>
    <row r="57" spans="1:6" s="114" customFormat="1" x14ac:dyDescent="0.25">
      <c r="A57" s="109" t="s">
        <v>334</v>
      </c>
      <c r="B57" s="109" t="s">
        <v>409</v>
      </c>
      <c r="C57" s="118" t="s">
        <v>408</v>
      </c>
      <c r="D57" s="118" t="s">
        <v>368</v>
      </c>
      <c r="E57" s="113">
        <v>30</v>
      </c>
      <c r="F57" s="113">
        <v>450</v>
      </c>
    </row>
    <row r="58" spans="1:6" s="114" customFormat="1" x14ac:dyDescent="0.25">
      <c r="A58" s="109"/>
      <c r="B58" s="109"/>
      <c r="C58" s="118"/>
      <c r="D58" s="125" t="s">
        <v>337</v>
      </c>
      <c r="E58" s="124" t="s">
        <v>411</v>
      </c>
      <c r="F58" s="113"/>
    </row>
    <row r="59" spans="1:6" s="114" customFormat="1" x14ac:dyDescent="0.25">
      <c r="A59" s="109" t="s">
        <v>335</v>
      </c>
      <c r="B59" s="109" t="s">
        <v>395</v>
      </c>
      <c r="C59" s="118" t="s">
        <v>369</v>
      </c>
      <c r="D59" s="118" t="s">
        <v>337</v>
      </c>
      <c r="E59" s="113">
        <v>75</v>
      </c>
      <c r="F59" s="113">
        <v>240</v>
      </c>
    </row>
    <row r="60" spans="1:6" s="114" customFormat="1" x14ac:dyDescent="0.25">
      <c r="A60" s="122"/>
      <c r="B60" s="109"/>
      <c r="C60" s="118"/>
      <c r="D60" s="125" t="s">
        <v>339</v>
      </c>
      <c r="E60" s="124" t="s">
        <v>411</v>
      </c>
      <c r="F60" s="113"/>
    </row>
    <row r="61" spans="1:6" s="114" customFormat="1" x14ac:dyDescent="0.25">
      <c r="A61" s="118" t="s">
        <v>338</v>
      </c>
      <c r="B61" s="109" t="s">
        <v>395</v>
      </c>
      <c r="C61" s="118" t="s">
        <v>370</v>
      </c>
      <c r="D61" s="118" t="s">
        <v>339</v>
      </c>
      <c r="E61" s="113">
        <v>35</v>
      </c>
      <c r="F61" s="113">
        <v>300</v>
      </c>
    </row>
    <row r="62" spans="1:6" s="114" customFormat="1" x14ac:dyDescent="0.25">
      <c r="A62" s="118" t="s">
        <v>307</v>
      </c>
      <c r="B62" s="109" t="s">
        <v>395</v>
      </c>
      <c r="C62" s="118" t="s">
        <v>392</v>
      </c>
      <c r="D62" s="118" t="s">
        <v>339</v>
      </c>
      <c r="E62" s="113">
        <v>40</v>
      </c>
      <c r="F62" s="113">
        <v>326</v>
      </c>
    </row>
    <row r="63" spans="1:6" s="114" customFormat="1" x14ac:dyDescent="0.25">
      <c r="A63" s="118"/>
      <c r="B63" s="109"/>
      <c r="C63" s="118"/>
      <c r="D63" s="125" t="s">
        <v>372</v>
      </c>
      <c r="E63" s="124" t="s">
        <v>410</v>
      </c>
      <c r="F63" s="113"/>
    </row>
    <row r="64" spans="1:6" s="114" customFormat="1" x14ac:dyDescent="0.25">
      <c r="A64" s="118" t="s">
        <v>373</v>
      </c>
      <c r="B64" s="109" t="s">
        <v>374</v>
      </c>
      <c r="C64" s="118" t="s">
        <v>371</v>
      </c>
      <c r="D64" s="118" t="s">
        <v>372</v>
      </c>
      <c r="E64" s="113">
        <v>60</v>
      </c>
      <c r="F64" s="113">
        <v>0</v>
      </c>
    </row>
    <row r="65" spans="1:6" s="114" customFormat="1" x14ac:dyDescent="0.25">
      <c r="A65" s="118" t="s">
        <v>375</v>
      </c>
      <c r="B65" s="109" t="s">
        <v>376</v>
      </c>
      <c r="C65" s="118"/>
      <c r="D65" s="118" t="s">
        <v>372</v>
      </c>
      <c r="E65" s="113">
        <v>30</v>
      </c>
      <c r="F65" s="113"/>
    </row>
    <row r="66" spans="1:6" s="114" customFormat="1" x14ac:dyDescent="0.25">
      <c r="A66" s="118"/>
      <c r="B66" s="109"/>
      <c r="C66" s="118"/>
      <c r="D66" s="125" t="s">
        <v>377</v>
      </c>
      <c r="E66" s="124" t="s">
        <v>411</v>
      </c>
      <c r="F66" s="113"/>
    </row>
    <row r="67" spans="1:6" s="114" customFormat="1" x14ac:dyDescent="0.25">
      <c r="A67" s="118" t="s">
        <v>340</v>
      </c>
      <c r="B67" s="109" t="s">
        <v>399</v>
      </c>
      <c r="C67" s="118" t="s">
        <v>345</v>
      </c>
      <c r="D67" s="118" t="s">
        <v>377</v>
      </c>
      <c r="E67" s="113">
        <v>75</v>
      </c>
      <c r="F67" s="113">
        <v>448</v>
      </c>
    </row>
    <row r="68" spans="1:6" s="114" customFormat="1" x14ac:dyDescent="0.25">
      <c r="A68" s="118"/>
      <c r="B68" s="109"/>
      <c r="C68" s="118"/>
      <c r="D68" s="125" t="s">
        <v>378</v>
      </c>
      <c r="E68" s="124" t="s">
        <v>411</v>
      </c>
      <c r="F68" s="113"/>
    </row>
    <row r="69" spans="1:6" s="114" customFormat="1" x14ac:dyDescent="0.25">
      <c r="A69" s="118" t="s">
        <v>351</v>
      </c>
      <c r="B69" s="109" t="s">
        <v>396</v>
      </c>
      <c r="C69" s="118" t="s">
        <v>352</v>
      </c>
      <c r="D69" s="118" t="s">
        <v>378</v>
      </c>
      <c r="E69" s="113">
        <v>5</v>
      </c>
      <c r="F69" s="113"/>
    </row>
    <row r="70" spans="1:6" s="114" customFormat="1" x14ac:dyDescent="0.25">
      <c r="A70" s="118" t="s">
        <v>353</v>
      </c>
      <c r="B70" s="109" t="s">
        <v>358</v>
      </c>
      <c r="C70" s="118" t="s">
        <v>352</v>
      </c>
      <c r="D70" s="118" t="s">
        <v>378</v>
      </c>
      <c r="E70" s="113">
        <v>70</v>
      </c>
      <c r="F70" s="113"/>
    </row>
    <row r="71" spans="1:6" s="114" customFormat="1" x14ac:dyDescent="0.25">
      <c r="A71" s="118"/>
      <c r="B71" s="109"/>
      <c r="C71" s="118"/>
      <c r="D71" s="125" t="s">
        <v>342</v>
      </c>
      <c r="E71" s="124" t="s">
        <v>411</v>
      </c>
      <c r="F71" s="113"/>
    </row>
    <row r="72" spans="1:6" s="114" customFormat="1" x14ac:dyDescent="0.25">
      <c r="A72" s="118" t="s">
        <v>341</v>
      </c>
      <c r="B72" s="109" t="s">
        <v>395</v>
      </c>
      <c r="C72" s="118" t="s">
        <v>369</v>
      </c>
      <c r="D72" s="118" t="s">
        <v>342</v>
      </c>
      <c r="E72" s="113">
        <v>75</v>
      </c>
      <c r="F72" s="113">
        <v>240</v>
      </c>
    </row>
    <row r="73" spans="1:6" s="114" customFormat="1" x14ac:dyDescent="0.25">
      <c r="A73" s="118"/>
      <c r="B73" s="122"/>
      <c r="C73" s="118"/>
      <c r="D73" s="125" t="s">
        <v>379</v>
      </c>
      <c r="E73" s="124" t="s">
        <v>411</v>
      </c>
      <c r="F73" s="113"/>
    </row>
    <row r="74" spans="1:6" s="114" customFormat="1" x14ac:dyDescent="0.25">
      <c r="A74" s="118" t="s">
        <v>336</v>
      </c>
      <c r="B74" s="118" t="s">
        <v>406</v>
      </c>
      <c r="C74" s="118" t="s">
        <v>282</v>
      </c>
      <c r="D74" s="118" t="s">
        <v>379</v>
      </c>
      <c r="E74" s="113">
        <v>75</v>
      </c>
      <c r="F74" s="113">
        <v>0</v>
      </c>
    </row>
    <row r="75" spans="1:6" s="114" customFormat="1" x14ac:dyDescent="0.25">
      <c r="A75" s="118"/>
      <c r="B75" s="118"/>
      <c r="C75" s="118"/>
      <c r="D75" s="125" t="s">
        <v>380</v>
      </c>
      <c r="E75" s="124" t="s">
        <v>411</v>
      </c>
      <c r="F75" s="113"/>
    </row>
    <row r="76" spans="1:6" s="114" customFormat="1" x14ac:dyDescent="0.25">
      <c r="A76" s="118" t="s">
        <v>381</v>
      </c>
      <c r="B76" s="109" t="s">
        <v>395</v>
      </c>
      <c r="C76" s="118" t="s">
        <v>345</v>
      </c>
      <c r="D76" s="118" t="s">
        <v>380</v>
      </c>
      <c r="E76" s="113">
        <v>75</v>
      </c>
      <c r="F76" s="113">
        <v>180</v>
      </c>
    </row>
    <row r="77" spans="1:6" s="114" customFormat="1" x14ac:dyDescent="0.25">
      <c r="A77" s="118"/>
      <c r="B77" s="109"/>
      <c r="C77" s="118"/>
      <c r="D77" s="125" t="s">
        <v>382</v>
      </c>
      <c r="E77" s="124" t="s">
        <v>416</v>
      </c>
      <c r="F77" s="113"/>
    </row>
    <row r="78" spans="1:6" s="114" customFormat="1" x14ac:dyDescent="0.25">
      <c r="A78" s="118" t="s">
        <v>310</v>
      </c>
      <c r="B78" s="109" t="s">
        <v>418</v>
      </c>
      <c r="C78" s="118" t="s">
        <v>345</v>
      </c>
      <c r="D78" s="118" t="s">
        <v>382</v>
      </c>
      <c r="E78" s="113">
        <v>8</v>
      </c>
      <c r="F78" s="113">
        <v>140</v>
      </c>
    </row>
    <row r="79" spans="1:6" s="114" customFormat="1" x14ac:dyDescent="0.25">
      <c r="A79" s="118" t="s">
        <v>327</v>
      </c>
      <c r="B79" s="109" t="s">
        <v>357</v>
      </c>
      <c r="C79" s="294" t="s">
        <v>505</v>
      </c>
      <c r="D79" s="118" t="s">
        <v>382</v>
      </c>
      <c r="E79" s="113">
        <v>26</v>
      </c>
      <c r="F79" s="113">
        <v>0</v>
      </c>
    </row>
    <row r="80" spans="1:6" s="114" customFormat="1" x14ac:dyDescent="0.25">
      <c r="A80" s="118" t="s">
        <v>334</v>
      </c>
      <c r="B80" s="109" t="s">
        <v>409</v>
      </c>
      <c r="C80" s="118" t="s">
        <v>408</v>
      </c>
      <c r="D80" s="118" t="s">
        <v>382</v>
      </c>
      <c r="E80" s="113">
        <v>26</v>
      </c>
      <c r="F80" s="113"/>
    </row>
    <row r="81" spans="1:6" s="114" customFormat="1" x14ac:dyDescent="0.25">
      <c r="A81" s="118" t="s">
        <v>383</v>
      </c>
      <c r="B81" s="109" t="s">
        <v>384</v>
      </c>
      <c r="C81" s="118"/>
      <c r="D81" s="118" t="s">
        <v>382</v>
      </c>
      <c r="E81" s="113">
        <v>5</v>
      </c>
      <c r="F81" s="113">
        <v>0</v>
      </c>
    </row>
    <row r="82" spans="1:6" s="114" customFormat="1" x14ac:dyDescent="0.25">
      <c r="A82" s="118" t="s">
        <v>375</v>
      </c>
      <c r="B82" s="109" t="s">
        <v>384</v>
      </c>
      <c r="C82" s="118"/>
      <c r="D82" s="118" t="s">
        <v>382</v>
      </c>
      <c r="E82" s="113">
        <v>10</v>
      </c>
      <c r="F82" s="113">
        <v>0</v>
      </c>
    </row>
    <row r="83" spans="1:6" s="114" customFormat="1" x14ac:dyDescent="0.25">
      <c r="A83" s="118"/>
      <c r="B83" s="109"/>
      <c r="C83" s="118"/>
      <c r="D83" s="125" t="s">
        <v>385</v>
      </c>
      <c r="E83" s="124" t="s">
        <v>411</v>
      </c>
      <c r="F83" s="113"/>
    </row>
    <row r="84" spans="1:6" s="114" customFormat="1" x14ac:dyDescent="0.25">
      <c r="A84" s="118" t="s">
        <v>386</v>
      </c>
      <c r="B84" s="109" t="s">
        <v>394</v>
      </c>
      <c r="C84" s="118" t="s">
        <v>345</v>
      </c>
      <c r="D84" s="118" t="s">
        <v>385</v>
      </c>
      <c r="E84" s="113">
        <v>40</v>
      </c>
      <c r="F84" s="113">
        <v>599</v>
      </c>
    </row>
    <row r="85" spans="1:6" s="114" customFormat="1" x14ac:dyDescent="0.25">
      <c r="A85" s="118" t="s">
        <v>407</v>
      </c>
      <c r="B85" s="109" t="s">
        <v>394</v>
      </c>
      <c r="C85" s="118" t="s">
        <v>345</v>
      </c>
      <c r="D85" s="118" t="s">
        <v>385</v>
      </c>
      <c r="E85" s="113">
        <v>35</v>
      </c>
      <c r="F85" s="113">
        <v>679</v>
      </c>
    </row>
    <row r="86" spans="1:6" s="114" customFormat="1" x14ac:dyDescent="0.25">
      <c r="A86" s="118"/>
      <c r="B86" s="109"/>
      <c r="C86" s="118"/>
      <c r="D86" s="125" t="s">
        <v>292</v>
      </c>
      <c r="E86" s="124" t="s">
        <v>415</v>
      </c>
      <c r="F86" s="113"/>
    </row>
    <row r="87" spans="1:6" s="114" customFormat="1" x14ac:dyDescent="0.25">
      <c r="A87" s="118" t="s">
        <v>309</v>
      </c>
      <c r="B87" s="109" t="s">
        <v>394</v>
      </c>
      <c r="C87" s="118" t="s">
        <v>345</v>
      </c>
      <c r="D87" s="118" t="s">
        <v>292</v>
      </c>
      <c r="E87" s="113">
        <v>10</v>
      </c>
      <c r="F87" s="113">
        <v>520</v>
      </c>
    </row>
    <row r="88" spans="1:6" s="114" customFormat="1" x14ac:dyDescent="0.25">
      <c r="A88" s="118" t="s">
        <v>365</v>
      </c>
      <c r="B88" s="109" t="s">
        <v>394</v>
      </c>
      <c r="C88" s="118" t="s">
        <v>366</v>
      </c>
      <c r="D88" s="118" t="s">
        <v>292</v>
      </c>
      <c r="E88" s="113">
        <v>10</v>
      </c>
      <c r="F88" s="113">
        <v>0</v>
      </c>
    </row>
    <row r="89" spans="1:6" s="114" customFormat="1" x14ac:dyDescent="0.25">
      <c r="A89" s="118"/>
      <c r="B89" s="109"/>
      <c r="C89" s="118"/>
      <c r="D89" s="125" t="s">
        <v>387</v>
      </c>
      <c r="E89" s="124" t="s">
        <v>411</v>
      </c>
      <c r="F89" s="113"/>
    </row>
    <row r="90" spans="1:6" s="114" customFormat="1" x14ac:dyDescent="0.25">
      <c r="A90" s="118" t="s">
        <v>381</v>
      </c>
      <c r="B90" s="109" t="s">
        <v>395</v>
      </c>
      <c r="C90" s="118" t="s">
        <v>345</v>
      </c>
      <c r="D90" s="118" t="s">
        <v>387</v>
      </c>
      <c r="E90" s="113"/>
      <c r="F90" s="113">
        <v>180</v>
      </c>
    </row>
    <row r="91" spans="1:6" s="114" customFormat="1" x14ac:dyDescent="0.25">
      <c r="A91" s="118"/>
      <c r="B91" s="109"/>
      <c r="C91" s="118"/>
      <c r="D91" s="125" t="s">
        <v>388</v>
      </c>
      <c r="E91" s="124" t="s">
        <v>411</v>
      </c>
      <c r="F91" s="113"/>
    </row>
    <row r="92" spans="1:6" s="114" customFormat="1" x14ac:dyDescent="0.25">
      <c r="A92" s="118" t="s">
        <v>389</v>
      </c>
      <c r="B92" s="109" t="s">
        <v>394</v>
      </c>
      <c r="C92" s="118" t="s">
        <v>345</v>
      </c>
      <c r="D92" s="118" t="s">
        <v>388</v>
      </c>
      <c r="E92" s="113"/>
      <c r="F92" s="113">
        <v>159</v>
      </c>
    </row>
    <row r="93" spans="1:6" s="114" customFormat="1" x14ac:dyDescent="0.25">
      <c r="A93" s="118"/>
      <c r="B93" s="109"/>
      <c r="C93" s="118"/>
      <c r="D93" s="125" t="s">
        <v>390</v>
      </c>
      <c r="E93" s="124" t="s">
        <v>411</v>
      </c>
      <c r="F93" s="113"/>
    </row>
    <row r="94" spans="1:6" s="114" customFormat="1" x14ac:dyDescent="0.25">
      <c r="A94" s="118" t="s">
        <v>305</v>
      </c>
      <c r="B94" s="109" t="s">
        <v>396</v>
      </c>
      <c r="C94" s="118" t="s">
        <v>352</v>
      </c>
      <c r="D94" s="118" t="s">
        <v>390</v>
      </c>
      <c r="E94" s="113">
        <v>75</v>
      </c>
      <c r="F94" s="113">
        <v>324</v>
      </c>
    </row>
    <row r="95" spans="1:6" s="114" customFormat="1" x14ac:dyDescent="0.25">
      <c r="A95" s="118"/>
      <c r="B95" s="109"/>
      <c r="C95" s="118"/>
      <c r="D95" s="125" t="s">
        <v>391</v>
      </c>
      <c r="E95" s="124" t="s">
        <v>411</v>
      </c>
      <c r="F95" s="113"/>
    </row>
    <row r="96" spans="1:6" s="114" customFormat="1" x14ac:dyDescent="0.25">
      <c r="A96" s="118" t="s">
        <v>304</v>
      </c>
      <c r="B96" s="109" t="s">
        <v>417</v>
      </c>
      <c r="C96" s="118" t="s">
        <v>352</v>
      </c>
      <c r="D96" s="118" t="s">
        <v>391</v>
      </c>
      <c r="E96" s="113">
        <v>40</v>
      </c>
      <c r="F96" s="113">
        <v>334</v>
      </c>
    </row>
    <row r="97" spans="1:6" s="114" customFormat="1" x14ac:dyDescent="0.25">
      <c r="A97" s="118" t="s">
        <v>332</v>
      </c>
      <c r="B97" s="109" t="s">
        <v>395</v>
      </c>
      <c r="C97" s="118" t="s">
        <v>352</v>
      </c>
      <c r="D97" s="118" t="s">
        <v>391</v>
      </c>
      <c r="E97" s="113">
        <v>35</v>
      </c>
      <c r="F97" s="113">
        <v>427</v>
      </c>
    </row>
    <row r="98" spans="1:6" x14ac:dyDescent="0.25">
      <c r="A98" s="195" t="s">
        <v>30</v>
      </c>
      <c r="B98" s="195"/>
      <c r="C98" s="195"/>
      <c r="D98" s="195"/>
      <c r="E98" s="111" t="e">
        <f>SUM(#REF!)</f>
        <v>#REF!</v>
      </c>
      <c r="F98" s="111" t="e">
        <v>#REF!</v>
      </c>
    </row>
  </sheetData>
  <mergeCells count="1">
    <mergeCell ref="A98:D98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5"/>
  <sheetViews>
    <sheetView workbookViewId="0">
      <selection activeCell="C15" sqref="C15:F15"/>
    </sheetView>
  </sheetViews>
  <sheetFormatPr defaultRowHeight="15" x14ac:dyDescent="0.25"/>
  <cols>
    <col min="3" max="3" width="9.140625" customWidth="1"/>
    <col min="20" max="20" width="13.85546875" customWidth="1"/>
  </cols>
  <sheetData>
    <row r="1" spans="1:20" ht="15.75" thickBot="1" x14ac:dyDescent="0.3">
      <c r="A1" s="274" t="s">
        <v>259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6"/>
    </row>
    <row r="2" spans="1:20" ht="15.75" customHeight="1" thickBot="1" x14ac:dyDescent="0.3">
      <c r="A2" s="228" t="s">
        <v>260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30"/>
    </row>
    <row r="3" spans="1:20" ht="15.75" thickBot="1" x14ac:dyDescent="0.3">
      <c r="A3" s="208" t="s">
        <v>34</v>
      </c>
      <c r="B3" s="209"/>
      <c r="C3" s="210"/>
      <c r="D3" s="208" t="s">
        <v>35</v>
      </c>
      <c r="E3" s="209"/>
      <c r="F3" s="209"/>
      <c r="G3" s="209"/>
      <c r="H3" s="209"/>
      <c r="I3" s="210"/>
      <c r="J3" s="208" t="s">
        <v>36</v>
      </c>
      <c r="K3" s="209"/>
      <c r="L3" s="210"/>
      <c r="M3" s="208" t="s">
        <v>37</v>
      </c>
      <c r="N3" s="209"/>
      <c r="O3" s="209"/>
      <c r="P3" s="209"/>
      <c r="Q3" s="210"/>
      <c r="R3" s="208" t="s">
        <v>38</v>
      </c>
      <c r="S3" s="209"/>
      <c r="T3" s="210"/>
    </row>
    <row r="4" spans="1:20" ht="15.75" thickBot="1" x14ac:dyDescent="0.3">
      <c r="A4" s="260" t="s">
        <v>286</v>
      </c>
      <c r="B4" s="261"/>
      <c r="C4" s="262"/>
      <c r="D4" s="263" t="s">
        <v>485</v>
      </c>
      <c r="E4" s="264"/>
      <c r="F4" s="264"/>
      <c r="G4" s="264"/>
      <c r="H4" s="264"/>
      <c r="I4" s="265"/>
      <c r="J4" s="266" t="s">
        <v>287</v>
      </c>
      <c r="K4" s="267"/>
      <c r="L4" s="268"/>
      <c r="M4" s="266">
        <v>2010</v>
      </c>
      <c r="N4" s="267"/>
      <c r="O4" s="267"/>
      <c r="P4" s="267"/>
      <c r="Q4" s="268"/>
      <c r="R4" s="266">
        <v>1600</v>
      </c>
      <c r="S4" s="267"/>
      <c r="T4" s="268"/>
    </row>
    <row r="5" spans="1:20" ht="15.75" thickBot="1" x14ac:dyDescent="0.3">
      <c r="A5" s="266"/>
      <c r="B5" s="269"/>
      <c r="C5" s="270"/>
      <c r="D5" s="266"/>
      <c r="E5" s="267"/>
      <c r="F5" s="267"/>
      <c r="G5" s="267"/>
      <c r="H5" s="267"/>
      <c r="I5" s="268"/>
      <c r="J5" s="266"/>
      <c r="K5" s="267"/>
      <c r="L5" s="268"/>
      <c r="M5" s="266">
        <v>2021</v>
      </c>
      <c r="N5" s="267"/>
      <c r="O5" s="267"/>
      <c r="P5" s="267"/>
      <c r="Q5" s="268"/>
      <c r="R5" s="271"/>
      <c r="S5" s="272"/>
      <c r="T5" s="273"/>
    </row>
    <row r="6" spans="1:20" ht="15.75" thickBot="1" x14ac:dyDescent="0.3">
      <c r="A6" s="271"/>
      <c r="B6" s="272"/>
      <c r="C6" s="273"/>
      <c r="D6" s="271"/>
      <c r="E6" s="272"/>
      <c r="F6" s="272"/>
      <c r="G6" s="272"/>
      <c r="H6" s="272"/>
      <c r="I6" s="273"/>
      <c r="J6" s="271"/>
      <c r="K6" s="272"/>
      <c r="L6" s="273"/>
      <c r="M6" s="271"/>
      <c r="N6" s="272"/>
      <c r="O6" s="272"/>
      <c r="P6" s="272"/>
      <c r="Q6" s="273"/>
      <c r="R6" s="271"/>
      <c r="S6" s="272"/>
      <c r="T6" s="273"/>
    </row>
    <row r="7" spans="1:20" ht="15.75" thickBot="1" x14ac:dyDescent="0.3">
      <c r="A7" s="199"/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1"/>
    </row>
    <row r="8" spans="1:20" ht="15.75" thickBot="1" x14ac:dyDescent="0.3">
      <c r="A8" s="228" t="s">
        <v>261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30"/>
    </row>
    <row r="9" spans="1:20" x14ac:dyDescent="0.25">
      <c r="A9" s="231" t="s">
        <v>34</v>
      </c>
      <c r="B9" s="233"/>
      <c r="C9" s="231" t="s">
        <v>39</v>
      </c>
      <c r="D9" s="232"/>
      <c r="E9" s="232"/>
      <c r="F9" s="233"/>
      <c r="G9" s="231" t="s">
        <v>40</v>
      </c>
      <c r="H9" s="232"/>
      <c r="I9" s="232"/>
      <c r="J9" s="233"/>
      <c r="K9" s="231" t="s">
        <v>41</v>
      </c>
      <c r="L9" s="232"/>
      <c r="M9" s="233"/>
      <c r="N9" s="231" t="s">
        <v>42</v>
      </c>
      <c r="O9" s="232"/>
      <c r="P9" s="232"/>
      <c r="Q9" s="232"/>
      <c r="R9" s="233"/>
      <c r="S9" s="231" t="s">
        <v>43</v>
      </c>
      <c r="T9" s="233"/>
    </row>
    <row r="10" spans="1:20" ht="15.75" thickBot="1" x14ac:dyDescent="0.3">
      <c r="A10" s="234"/>
      <c r="B10" s="236"/>
      <c r="C10" s="234"/>
      <c r="D10" s="235"/>
      <c r="E10" s="235"/>
      <c r="F10" s="236"/>
      <c r="G10" s="234"/>
      <c r="H10" s="235"/>
      <c r="I10" s="235"/>
      <c r="J10" s="236"/>
      <c r="K10" s="234"/>
      <c r="L10" s="235"/>
      <c r="M10" s="236"/>
      <c r="N10" s="234"/>
      <c r="O10" s="235"/>
      <c r="P10" s="235"/>
      <c r="Q10" s="235"/>
      <c r="R10" s="236"/>
      <c r="S10" s="234" t="s">
        <v>44</v>
      </c>
      <c r="T10" s="236"/>
    </row>
    <row r="11" spans="1:20" ht="15.75" thickBot="1" x14ac:dyDescent="0.3">
      <c r="A11" s="258" t="s">
        <v>286</v>
      </c>
      <c r="B11" s="259"/>
      <c r="C11" s="196" t="s">
        <v>88</v>
      </c>
      <c r="D11" s="198"/>
      <c r="E11" s="198"/>
      <c r="F11" s="197"/>
      <c r="G11" s="196">
        <v>70</v>
      </c>
      <c r="H11" s="198"/>
      <c r="I11" s="198"/>
      <c r="J11" s="197"/>
      <c r="K11" s="196">
        <v>32</v>
      </c>
      <c r="L11" s="198"/>
      <c r="M11" s="197"/>
      <c r="N11" s="196">
        <v>30</v>
      </c>
      <c r="O11" s="198"/>
      <c r="P11" s="198"/>
      <c r="Q11" s="198"/>
      <c r="R11" s="197"/>
      <c r="S11" s="196">
        <v>5</v>
      </c>
      <c r="T11" s="197"/>
    </row>
    <row r="12" spans="1:20" ht="15.75" thickBot="1" x14ac:dyDescent="0.3">
      <c r="A12" s="258" t="s">
        <v>286</v>
      </c>
      <c r="B12" s="259"/>
      <c r="C12" s="196" t="s">
        <v>89</v>
      </c>
      <c r="D12" s="198"/>
      <c r="E12" s="198"/>
      <c r="F12" s="197"/>
      <c r="G12" s="196">
        <v>70</v>
      </c>
      <c r="H12" s="198"/>
      <c r="I12" s="198"/>
      <c r="J12" s="197"/>
      <c r="K12" s="196">
        <v>32</v>
      </c>
      <c r="L12" s="198"/>
      <c r="M12" s="197"/>
      <c r="N12" s="196">
        <v>30</v>
      </c>
      <c r="O12" s="198"/>
      <c r="P12" s="198"/>
      <c r="Q12" s="198"/>
      <c r="R12" s="197"/>
      <c r="S12" s="196">
        <v>5</v>
      </c>
      <c r="T12" s="197"/>
    </row>
    <row r="13" spans="1:20" ht="15.75" thickBot="1" x14ac:dyDescent="0.3">
      <c r="A13" s="258" t="s">
        <v>286</v>
      </c>
      <c r="B13" s="259"/>
      <c r="C13" s="196" t="s">
        <v>90</v>
      </c>
      <c r="D13" s="198"/>
      <c r="E13" s="198"/>
      <c r="F13" s="197"/>
      <c r="G13" s="196">
        <v>70</v>
      </c>
      <c r="H13" s="198"/>
      <c r="I13" s="198"/>
      <c r="J13" s="197"/>
      <c r="K13" s="196">
        <v>32</v>
      </c>
      <c r="L13" s="198"/>
      <c r="M13" s="197"/>
      <c r="N13" s="196">
        <v>30</v>
      </c>
      <c r="O13" s="198"/>
      <c r="P13" s="198"/>
      <c r="Q13" s="198"/>
      <c r="R13" s="197"/>
      <c r="S13" s="196">
        <v>5</v>
      </c>
      <c r="T13" s="197"/>
    </row>
    <row r="14" spans="1:20" ht="15.75" thickBot="1" x14ac:dyDescent="0.3">
      <c r="A14" s="258" t="s">
        <v>286</v>
      </c>
      <c r="B14" s="259"/>
      <c r="C14" s="196" t="s">
        <v>91</v>
      </c>
      <c r="D14" s="198"/>
      <c r="E14" s="198"/>
      <c r="F14" s="197"/>
      <c r="G14" s="196">
        <v>70</v>
      </c>
      <c r="H14" s="198"/>
      <c r="I14" s="198"/>
      <c r="J14" s="197"/>
      <c r="K14" s="196">
        <v>32</v>
      </c>
      <c r="L14" s="198"/>
      <c r="M14" s="197"/>
      <c r="N14" s="196">
        <v>30</v>
      </c>
      <c r="O14" s="198"/>
      <c r="P14" s="198"/>
      <c r="Q14" s="198"/>
      <c r="R14" s="197"/>
      <c r="S14" s="196">
        <v>5</v>
      </c>
      <c r="T14" s="197"/>
    </row>
    <row r="15" spans="1:20" ht="15.75" customHeight="1" thickBot="1" x14ac:dyDescent="0.3">
      <c r="A15" s="258" t="s">
        <v>286</v>
      </c>
      <c r="B15" s="259"/>
      <c r="C15" s="196" t="s">
        <v>288</v>
      </c>
      <c r="D15" s="198"/>
      <c r="E15" s="198"/>
      <c r="F15" s="197"/>
      <c r="G15" s="196">
        <v>100</v>
      </c>
      <c r="H15" s="198"/>
      <c r="I15" s="198"/>
      <c r="J15" s="197"/>
      <c r="K15" s="196">
        <v>50</v>
      </c>
      <c r="L15" s="198"/>
      <c r="M15" s="197"/>
      <c r="N15" s="196">
        <v>20</v>
      </c>
      <c r="O15" s="198"/>
      <c r="P15" s="198"/>
      <c r="Q15" s="198"/>
      <c r="R15" s="197"/>
      <c r="S15" s="196">
        <v>5</v>
      </c>
      <c r="T15" s="197"/>
    </row>
    <row r="16" spans="1:20" ht="15.75" customHeight="1" x14ac:dyDescent="0.25">
      <c r="A16" s="231" t="s">
        <v>34</v>
      </c>
      <c r="B16" s="233"/>
      <c r="C16" s="231" t="s">
        <v>45</v>
      </c>
      <c r="D16" s="232"/>
      <c r="E16" s="232"/>
      <c r="F16" s="233"/>
      <c r="G16" s="231" t="s">
        <v>40</v>
      </c>
      <c r="H16" s="232"/>
      <c r="I16" s="232"/>
      <c r="J16" s="233"/>
      <c r="K16" s="231" t="s">
        <v>46</v>
      </c>
      <c r="L16" s="232"/>
      <c r="M16" s="233"/>
      <c r="N16" s="231" t="s">
        <v>42</v>
      </c>
      <c r="O16" s="232"/>
      <c r="P16" s="232"/>
      <c r="Q16" s="232"/>
      <c r="R16" s="233"/>
      <c r="S16" s="231" t="s">
        <v>47</v>
      </c>
      <c r="T16" s="233"/>
    </row>
    <row r="17" spans="1:20" ht="15.75" thickBot="1" x14ac:dyDescent="0.3">
      <c r="A17" s="234"/>
      <c r="B17" s="236"/>
      <c r="C17" s="234"/>
      <c r="D17" s="235"/>
      <c r="E17" s="235"/>
      <c r="F17" s="236"/>
      <c r="G17" s="234"/>
      <c r="H17" s="235"/>
      <c r="I17" s="235"/>
      <c r="J17" s="236"/>
      <c r="K17" s="234"/>
      <c r="L17" s="235"/>
      <c r="M17" s="236"/>
      <c r="N17" s="234"/>
      <c r="O17" s="235"/>
      <c r="P17" s="235"/>
      <c r="Q17" s="235"/>
      <c r="R17" s="236"/>
      <c r="S17" s="234" t="s">
        <v>48</v>
      </c>
      <c r="T17" s="236"/>
    </row>
    <row r="18" spans="1:20" ht="15.75" thickBot="1" x14ac:dyDescent="0.3">
      <c r="A18" s="258" t="s">
        <v>286</v>
      </c>
      <c r="B18" s="259"/>
      <c r="C18" s="196" t="s">
        <v>479</v>
      </c>
      <c r="D18" s="198"/>
      <c r="E18" s="198"/>
      <c r="F18" s="197"/>
      <c r="G18" s="196">
        <v>70</v>
      </c>
      <c r="H18" s="198"/>
      <c r="I18" s="198"/>
      <c r="J18" s="197"/>
      <c r="K18" s="196">
        <v>10</v>
      </c>
      <c r="L18" s="198"/>
      <c r="M18" s="197"/>
      <c r="N18" s="196">
        <v>20</v>
      </c>
      <c r="O18" s="198"/>
      <c r="P18" s="198"/>
      <c r="Q18" s="198"/>
      <c r="R18" s="197"/>
      <c r="S18" s="196">
        <v>4</v>
      </c>
      <c r="T18" s="197"/>
    </row>
    <row r="19" spans="1:20" ht="15.75" thickBot="1" x14ac:dyDescent="0.3">
      <c r="A19" s="199"/>
      <c r="B19" s="201"/>
      <c r="C19" s="199"/>
      <c r="D19" s="200"/>
      <c r="E19" s="200"/>
      <c r="F19" s="201"/>
      <c r="G19" s="199"/>
      <c r="H19" s="200"/>
      <c r="I19" s="200"/>
      <c r="J19" s="201"/>
      <c r="K19" s="199"/>
      <c r="L19" s="200"/>
      <c r="M19" s="201"/>
      <c r="N19" s="199"/>
      <c r="O19" s="200"/>
      <c r="P19" s="200"/>
      <c r="Q19" s="200"/>
      <c r="R19" s="201"/>
      <c r="S19" s="199"/>
      <c r="T19" s="201"/>
    </row>
    <row r="20" spans="1:20" ht="15.75" thickBot="1" x14ac:dyDescent="0.3">
      <c r="A20" s="199"/>
      <c r="B20" s="201"/>
      <c r="C20" s="199"/>
      <c r="D20" s="200"/>
      <c r="E20" s="200"/>
      <c r="F20" s="201"/>
      <c r="G20" s="199"/>
      <c r="H20" s="200"/>
      <c r="I20" s="200"/>
      <c r="J20" s="201"/>
      <c r="K20" s="199"/>
      <c r="L20" s="200"/>
      <c r="M20" s="201"/>
      <c r="N20" s="199"/>
      <c r="O20" s="200"/>
      <c r="P20" s="200"/>
      <c r="Q20" s="200"/>
      <c r="R20" s="201"/>
      <c r="S20" s="199"/>
      <c r="T20" s="201"/>
    </row>
    <row r="21" spans="1:20" ht="15.75" thickBot="1" x14ac:dyDescent="0.3">
      <c r="A21" s="199"/>
      <c r="B21" s="200"/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1"/>
    </row>
    <row r="22" spans="1:20" ht="15.75" thickBot="1" x14ac:dyDescent="0.3">
      <c r="A22" s="228" t="s">
        <v>262</v>
      </c>
      <c r="B22" s="229"/>
      <c r="C22" s="229"/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</row>
    <row r="23" spans="1:20" ht="15.75" thickBot="1" x14ac:dyDescent="0.3">
      <c r="A23" s="208" t="s">
        <v>34</v>
      </c>
      <c r="B23" s="209"/>
      <c r="C23" s="209"/>
      <c r="D23" s="209"/>
      <c r="E23" s="210"/>
      <c r="F23" s="208" t="s">
        <v>49</v>
      </c>
      <c r="G23" s="209"/>
      <c r="H23" s="209"/>
      <c r="I23" s="209"/>
      <c r="J23" s="210"/>
      <c r="K23" s="208" t="s">
        <v>50</v>
      </c>
      <c r="L23" s="209"/>
      <c r="M23" s="209"/>
      <c r="N23" s="210"/>
      <c r="O23" s="208" t="s">
        <v>51</v>
      </c>
      <c r="P23" s="209"/>
      <c r="Q23" s="209"/>
      <c r="R23" s="209"/>
      <c r="S23" s="209"/>
      <c r="T23" s="210"/>
    </row>
    <row r="24" spans="1:20" ht="18" customHeight="1" thickBot="1" x14ac:dyDescent="0.3">
      <c r="A24" s="199" t="s">
        <v>480</v>
      </c>
      <c r="B24" s="200"/>
      <c r="C24" s="200"/>
      <c r="D24" s="200"/>
      <c r="E24" s="201"/>
      <c r="F24" s="199"/>
      <c r="G24" s="200"/>
      <c r="H24" s="200"/>
      <c r="I24" s="200"/>
      <c r="J24" s="201"/>
      <c r="K24" s="199"/>
      <c r="L24" s="200"/>
      <c r="M24" s="200"/>
      <c r="N24" s="201"/>
      <c r="O24" s="196" t="s">
        <v>481</v>
      </c>
      <c r="P24" s="198"/>
      <c r="Q24" s="198"/>
      <c r="R24" s="198"/>
      <c r="S24" s="198"/>
      <c r="T24" s="197"/>
    </row>
    <row r="25" spans="1:20" ht="15.75" thickBot="1" x14ac:dyDescent="0.3">
      <c r="A25" s="199"/>
      <c r="B25" s="200"/>
      <c r="C25" s="200"/>
      <c r="D25" s="200"/>
      <c r="E25" s="201"/>
      <c r="F25" s="199"/>
      <c r="G25" s="200"/>
      <c r="H25" s="200"/>
      <c r="I25" s="200"/>
      <c r="J25" s="201"/>
      <c r="K25" s="199"/>
      <c r="L25" s="200"/>
      <c r="M25" s="200"/>
      <c r="N25" s="201"/>
      <c r="O25" s="199"/>
      <c r="P25" s="200"/>
      <c r="Q25" s="200"/>
      <c r="R25" s="200"/>
      <c r="S25" s="200"/>
      <c r="T25" s="201"/>
    </row>
    <row r="26" spans="1:20" ht="15.75" thickBot="1" x14ac:dyDescent="0.3">
      <c r="A26" s="199"/>
      <c r="B26" s="200"/>
      <c r="C26" s="200"/>
      <c r="D26" s="200"/>
      <c r="E26" s="201"/>
      <c r="F26" s="199"/>
      <c r="G26" s="200"/>
      <c r="H26" s="200"/>
      <c r="I26" s="200"/>
      <c r="J26" s="201"/>
      <c r="K26" s="199"/>
      <c r="L26" s="200"/>
      <c r="M26" s="200"/>
      <c r="N26" s="201"/>
      <c r="O26" s="199"/>
      <c r="P26" s="200"/>
      <c r="Q26" s="200"/>
      <c r="R26" s="200"/>
      <c r="S26" s="200"/>
      <c r="T26" s="201"/>
    </row>
    <row r="27" spans="1:20" ht="15.75" thickBot="1" x14ac:dyDescent="0.3">
      <c r="A27" s="199"/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1"/>
    </row>
    <row r="28" spans="1:20" ht="15.75" thickBot="1" x14ac:dyDescent="0.3">
      <c r="A28" s="228" t="s">
        <v>263</v>
      </c>
      <c r="B28" s="229"/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30"/>
    </row>
    <row r="29" spans="1:20" x14ac:dyDescent="0.25">
      <c r="A29" s="231" t="s">
        <v>52</v>
      </c>
      <c r="B29" s="232"/>
      <c r="C29" s="233"/>
      <c r="D29" s="231" t="s">
        <v>53</v>
      </c>
      <c r="E29" s="232"/>
      <c r="F29" s="232"/>
      <c r="G29" s="232"/>
      <c r="H29" s="232"/>
      <c r="I29" s="233"/>
      <c r="J29" s="231" t="s">
        <v>54</v>
      </c>
      <c r="K29" s="232"/>
      <c r="L29" s="233"/>
      <c r="M29" s="231" t="s">
        <v>55</v>
      </c>
      <c r="N29" s="232"/>
      <c r="O29" s="232"/>
      <c r="P29" s="232"/>
      <c r="Q29" s="233"/>
      <c r="R29" s="231" t="s">
        <v>56</v>
      </c>
      <c r="S29" s="232"/>
      <c r="T29" s="233"/>
    </row>
    <row r="30" spans="1:20" ht="15.75" thickBot="1" x14ac:dyDescent="0.3">
      <c r="A30" s="234" t="s">
        <v>57</v>
      </c>
      <c r="B30" s="235"/>
      <c r="C30" s="236"/>
      <c r="D30" s="234"/>
      <c r="E30" s="235"/>
      <c r="F30" s="235"/>
      <c r="G30" s="235"/>
      <c r="H30" s="235"/>
      <c r="I30" s="236"/>
      <c r="J30" s="234" t="s">
        <v>48</v>
      </c>
      <c r="K30" s="235"/>
      <c r="L30" s="236"/>
      <c r="M30" s="234" t="s">
        <v>48</v>
      </c>
      <c r="N30" s="235"/>
      <c r="O30" s="235"/>
      <c r="P30" s="235"/>
      <c r="Q30" s="236"/>
      <c r="R30" s="234"/>
      <c r="S30" s="235"/>
      <c r="T30" s="236"/>
    </row>
    <row r="31" spans="1:20" ht="15.75" thickBot="1" x14ac:dyDescent="0.3">
      <c r="A31" s="196">
        <v>35</v>
      </c>
      <c r="B31" s="198"/>
      <c r="C31" s="197"/>
      <c r="D31" s="196"/>
      <c r="E31" s="198"/>
      <c r="F31" s="198"/>
      <c r="G31" s="198"/>
      <c r="H31" s="198"/>
      <c r="I31" s="197"/>
      <c r="J31" s="196">
        <v>5</v>
      </c>
      <c r="K31" s="198"/>
      <c r="L31" s="197"/>
      <c r="M31" s="196">
        <v>5</v>
      </c>
      <c r="N31" s="198"/>
      <c r="O31" s="198"/>
      <c r="P31" s="198"/>
      <c r="Q31" s="197"/>
      <c r="R31" s="196"/>
      <c r="S31" s="198"/>
      <c r="T31" s="197"/>
    </row>
    <row r="32" spans="1:20" ht="15.75" thickBot="1" x14ac:dyDescent="0.3">
      <c r="A32" s="199"/>
      <c r="B32" s="200"/>
      <c r="C32" s="201"/>
      <c r="D32" s="199"/>
      <c r="E32" s="200"/>
      <c r="F32" s="200"/>
      <c r="G32" s="200"/>
      <c r="H32" s="200"/>
      <c r="I32" s="201"/>
      <c r="J32" s="199"/>
      <c r="K32" s="200"/>
      <c r="L32" s="201"/>
      <c r="M32" s="199"/>
      <c r="N32" s="200"/>
      <c r="O32" s="200"/>
      <c r="P32" s="200"/>
      <c r="Q32" s="201"/>
      <c r="R32" s="199"/>
      <c r="S32" s="200"/>
      <c r="T32" s="201"/>
    </row>
    <row r="33" spans="1:20" ht="15.75" thickBot="1" x14ac:dyDescent="0.3">
      <c r="A33" s="199"/>
      <c r="B33" s="200"/>
      <c r="C33" s="201"/>
      <c r="D33" s="199"/>
      <c r="E33" s="200"/>
      <c r="F33" s="200"/>
      <c r="G33" s="200"/>
      <c r="H33" s="200"/>
      <c r="I33" s="201"/>
      <c r="J33" s="199"/>
      <c r="K33" s="200"/>
      <c r="L33" s="201"/>
      <c r="M33" s="199"/>
      <c r="N33" s="200"/>
      <c r="O33" s="200"/>
      <c r="P33" s="200"/>
      <c r="Q33" s="201"/>
      <c r="R33" s="199"/>
      <c r="S33" s="200"/>
      <c r="T33" s="201"/>
    </row>
    <row r="34" spans="1:20" ht="15.75" thickBot="1" x14ac:dyDescent="0.3">
      <c r="A34" s="199"/>
      <c r="B34" s="200"/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1"/>
    </row>
    <row r="35" spans="1:20" ht="15.75" thickBot="1" x14ac:dyDescent="0.3">
      <c r="A35" s="228" t="s">
        <v>264</v>
      </c>
      <c r="B35" s="229"/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30"/>
    </row>
    <row r="36" spans="1:20" x14ac:dyDescent="0.25">
      <c r="A36" s="231" t="s">
        <v>34</v>
      </c>
      <c r="B36" s="232"/>
      <c r="C36" s="233"/>
      <c r="D36" s="231" t="s">
        <v>58</v>
      </c>
      <c r="E36" s="232"/>
      <c r="F36" s="232"/>
      <c r="G36" s="232"/>
      <c r="H36" s="232"/>
      <c r="I36" s="233"/>
      <c r="J36" s="231" t="s">
        <v>59</v>
      </c>
      <c r="K36" s="232"/>
      <c r="L36" s="233"/>
      <c r="M36" s="231" t="s">
        <v>270</v>
      </c>
      <c r="N36" s="250"/>
      <c r="O36" s="250"/>
      <c r="P36" s="250"/>
      <c r="Q36" s="251"/>
      <c r="R36" s="231" t="s">
        <v>60</v>
      </c>
      <c r="S36" s="232"/>
      <c r="T36" s="233"/>
    </row>
    <row r="37" spans="1:20" x14ac:dyDescent="0.25">
      <c r="A37" s="246"/>
      <c r="B37" s="247"/>
      <c r="C37" s="248"/>
      <c r="D37" s="246"/>
      <c r="E37" s="249"/>
      <c r="F37" s="249"/>
      <c r="G37" s="249"/>
      <c r="H37" s="249"/>
      <c r="I37" s="248"/>
      <c r="J37" s="246"/>
      <c r="K37" s="249"/>
      <c r="L37" s="248"/>
      <c r="M37" s="252"/>
      <c r="N37" s="253"/>
      <c r="O37" s="253"/>
      <c r="P37" s="253"/>
      <c r="Q37" s="254"/>
      <c r="R37" s="246"/>
      <c r="S37" s="249"/>
      <c r="T37" s="248"/>
    </row>
    <row r="38" spans="1:20" ht="15.75" thickBot="1" x14ac:dyDescent="0.3">
      <c r="A38" s="234"/>
      <c r="B38" s="235"/>
      <c r="C38" s="236"/>
      <c r="D38" s="234"/>
      <c r="E38" s="235"/>
      <c r="F38" s="235"/>
      <c r="G38" s="235"/>
      <c r="H38" s="235"/>
      <c r="I38" s="236"/>
      <c r="J38" s="234"/>
      <c r="K38" s="235"/>
      <c r="L38" s="236"/>
      <c r="M38" s="255"/>
      <c r="N38" s="256"/>
      <c r="O38" s="256"/>
      <c r="P38" s="256"/>
      <c r="Q38" s="257"/>
      <c r="R38" s="234"/>
      <c r="S38" s="235"/>
      <c r="T38" s="236"/>
    </row>
    <row r="39" spans="1:20" ht="15.75" thickBot="1" x14ac:dyDescent="0.3">
      <c r="A39" s="243" t="s">
        <v>286</v>
      </c>
      <c r="B39" s="244"/>
      <c r="C39" s="245"/>
      <c r="D39" s="196">
        <v>5</v>
      </c>
      <c r="E39" s="198"/>
      <c r="F39" s="198"/>
      <c r="G39" s="198"/>
      <c r="H39" s="198"/>
      <c r="I39" s="197"/>
      <c r="J39" s="196">
        <v>20</v>
      </c>
      <c r="K39" s="198"/>
      <c r="L39" s="197"/>
      <c r="M39" s="196">
        <v>5</v>
      </c>
      <c r="N39" s="198"/>
      <c r="O39" s="198"/>
      <c r="P39" s="198"/>
      <c r="Q39" s="197"/>
      <c r="R39" s="199"/>
      <c r="S39" s="200"/>
      <c r="T39" s="201"/>
    </row>
    <row r="40" spans="1:20" ht="15.75" thickBot="1" x14ac:dyDescent="0.3">
      <c r="A40" s="199"/>
      <c r="B40" s="200"/>
      <c r="C40" s="201"/>
      <c r="D40" s="199"/>
      <c r="E40" s="200"/>
      <c r="F40" s="200"/>
      <c r="G40" s="200"/>
      <c r="H40" s="200"/>
      <c r="I40" s="201"/>
      <c r="J40" s="199"/>
      <c r="K40" s="200"/>
      <c r="L40" s="201"/>
      <c r="M40" s="199"/>
      <c r="N40" s="200"/>
      <c r="O40" s="200"/>
      <c r="P40" s="200"/>
      <c r="Q40" s="201"/>
      <c r="R40" s="199"/>
      <c r="S40" s="200"/>
      <c r="T40" s="201"/>
    </row>
    <row r="41" spans="1:20" ht="15.75" thickBot="1" x14ac:dyDescent="0.3">
      <c r="A41" s="199"/>
      <c r="B41" s="200"/>
      <c r="C41" s="201"/>
      <c r="D41" s="199"/>
      <c r="E41" s="200"/>
      <c r="F41" s="200"/>
      <c r="G41" s="200"/>
      <c r="H41" s="200"/>
      <c r="I41" s="201"/>
      <c r="J41" s="199"/>
      <c r="K41" s="200"/>
      <c r="L41" s="201"/>
      <c r="M41" s="199"/>
      <c r="N41" s="200"/>
      <c r="O41" s="200"/>
      <c r="P41" s="200"/>
      <c r="Q41" s="201"/>
      <c r="R41" s="199"/>
      <c r="S41" s="200"/>
      <c r="T41" s="201"/>
    </row>
    <row r="42" spans="1:20" ht="15.75" thickBot="1" x14ac:dyDescent="0.3">
      <c r="A42" s="240" t="s">
        <v>61</v>
      </c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M42" s="241"/>
      <c r="N42" s="241"/>
      <c r="O42" s="241"/>
      <c r="P42" s="241"/>
      <c r="Q42" s="241"/>
      <c r="R42" s="241"/>
      <c r="S42" s="241"/>
      <c r="T42" s="242"/>
    </row>
    <row r="43" spans="1:20" ht="15.75" thickBot="1" x14ac:dyDescent="0.3">
      <c r="A43" s="237" t="s">
        <v>265</v>
      </c>
      <c r="B43" s="238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9"/>
    </row>
    <row r="44" spans="1:20" x14ac:dyDescent="0.25">
      <c r="A44" s="231" t="s">
        <v>34</v>
      </c>
      <c r="B44" s="232"/>
      <c r="C44" s="233"/>
      <c r="D44" s="231" t="s">
        <v>62</v>
      </c>
      <c r="E44" s="232"/>
      <c r="F44" s="232"/>
      <c r="G44" s="232"/>
      <c r="H44" s="232"/>
      <c r="I44" s="233"/>
      <c r="J44" s="231" t="s">
        <v>63</v>
      </c>
      <c r="K44" s="232"/>
      <c r="L44" s="233"/>
      <c r="M44" s="231" t="s">
        <v>64</v>
      </c>
      <c r="N44" s="232"/>
      <c r="O44" s="232"/>
      <c r="P44" s="232"/>
      <c r="Q44" s="233"/>
      <c r="R44" s="231" t="s">
        <v>47</v>
      </c>
      <c r="S44" s="232"/>
      <c r="T44" s="233"/>
    </row>
    <row r="45" spans="1:20" ht="15.75" thickBot="1" x14ac:dyDescent="0.3">
      <c r="A45" s="234"/>
      <c r="B45" s="235"/>
      <c r="C45" s="236"/>
      <c r="D45" s="234"/>
      <c r="E45" s="235"/>
      <c r="F45" s="235"/>
      <c r="G45" s="235"/>
      <c r="H45" s="235"/>
      <c r="I45" s="236"/>
      <c r="J45" s="234" t="s">
        <v>65</v>
      </c>
      <c r="K45" s="235"/>
      <c r="L45" s="236"/>
      <c r="M45" s="234"/>
      <c r="N45" s="235"/>
      <c r="O45" s="235"/>
      <c r="P45" s="235"/>
      <c r="Q45" s="236"/>
      <c r="R45" s="234" t="s">
        <v>48</v>
      </c>
      <c r="S45" s="235"/>
      <c r="T45" s="236"/>
    </row>
    <row r="46" spans="1:20" ht="15.75" thickBot="1" x14ac:dyDescent="0.3">
      <c r="A46" s="199"/>
      <c r="B46" s="200"/>
      <c r="C46" s="201"/>
      <c r="D46" s="199"/>
      <c r="E46" s="200"/>
      <c r="F46" s="200"/>
      <c r="G46" s="200"/>
      <c r="H46" s="200"/>
      <c r="I46" s="201"/>
      <c r="J46" s="199"/>
      <c r="K46" s="200"/>
      <c r="L46" s="201"/>
      <c r="M46" s="199"/>
      <c r="N46" s="200"/>
      <c r="O46" s="200"/>
      <c r="P46" s="200"/>
      <c r="Q46" s="201"/>
      <c r="R46" s="199"/>
      <c r="S46" s="200"/>
      <c r="T46" s="201"/>
    </row>
    <row r="47" spans="1:20" ht="15.75" thickBot="1" x14ac:dyDescent="0.3">
      <c r="A47" s="199"/>
      <c r="B47" s="200"/>
      <c r="C47" s="201"/>
      <c r="D47" s="199"/>
      <c r="E47" s="200"/>
      <c r="F47" s="200"/>
      <c r="G47" s="200"/>
      <c r="H47" s="200"/>
      <c r="I47" s="201"/>
      <c r="J47" s="199"/>
      <c r="K47" s="200"/>
      <c r="L47" s="201"/>
      <c r="M47" s="199"/>
      <c r="N47" s="200"/>
      <c r="O47" s="200"/>
      <c r="P47" s="200"/>
      <c r="Q47" s="201"/>
      <c r="R47" s="199"/>
      <c r="S47" s="200"/>
      <c r="T47" s="201"/>
    </row>
    <row r="48" spans="1:20" ht="15.75" thickBot="1" x14ac:dyDescent="0.3">
      <c r="A48" s="199"/>
      <c r="B48" s="200"/>
      <c r="C48" s="201"/>
      <c r="D48" s="199"/>
      <c r="E48" s="200"/>
      <c r="F48" s="200"/>
      <c r="G48" s="200"/>
      <c r="H48" s="200"/>
      <c r="I48" s="201"/>
      <c r="J48" s="199"/>
      <c r="K48" s="200"/>
      <c r="L48" s="201"/>
      <c r="M48" s="199"/>
      <c r="N48" s="200"/>
      <c r="O48" s="200"/>
      <c r="P48" s="200"/>
      <c r="Q48" s="201"/>
      <c r="R48" s="199"/>
      <c r="S48" s="200"/>
      <c r="T48" s="201"/>
    </row>
    <row r="49" spans="1:20" ht="15.75" thickBot="1" x14ac:dyDescent="0.3">
      <c r="A49" s="199"/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1"/>
    </row>
    <row r="50" spans="1:20" ht="15.75" thickBot="1" x14ac:dyDescent="0.3">
      <c r="A50" s="202" t="s">
        <v>269</v>
      </c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3"/>
      <c r="Q50" s="203"/>
      <c r="R50" s="203"/>
      <c r="S50" s="203"/>
      <c r="T50" s="204"/>
    </row>
    <row r="51" spans="1:20" ht="15.75" thickBot="1" x14ac:dyDescent="0.3">
      <c r="A51" s="228" t="s">
        <v>66</v>
      </c>
      <c r="B51" s="229"/>
      <c r="C51" s="229"/>
      <c r="D51" s="229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30"/>
    </row>
    <row r="52" spans="1:20" x14ac:dyDescent="0.25">
      <c r="A52" s="231" t="s">
        <v>67</v>
      </c>
      <c r="B52" s="232"/>
      <c r="C52" s="233"/>
      <c r="D52" s="231" t="s">
        <v>68</v>
      </c>
      <c r="E52" s="232"/>
      <c r="F52" s="232"/>
      <c r="G52" s="232"/>
      <c r="H52" s="233"/>
      <c r="I52" s="231" t="s">
        <v>69</v>
      </c>
      <c r="J52" s="232"/>
      <c r="K52" s="233"/>
      <c r="L52" s="231" t="s">
        <v>70</v>
      </c>
      <c r="M52" s="232"/>
      <c r="N52" s="232"/>
      <c r="O52" s="232"/>
      <c r="P52" s="233"/>
      <c r="Q52" s="231" t="s">
        <v>71</v>
      </c>
      <c r="R52" s="232"/>
      <c r="S52" s="232"/>
      <c r="T52" s="233"/>
    </row>
    <row r="53" spans="1:20" ht="15.75" thickBot="1" x14ac:dyDescent="0.3">
      <c r="A53" s="234" t="s">
        <v>65</v>
      </c>
      <c r="B53" s="235"/>
      <c r="C53" s="236"/>
      <c r="D53" s="234"/>
      <c r="E53" s="235"/>
      <c r="F53" s="235"/>
      <c r="G53" s="235"/>
      <c r="H53" s="236"/>
      <c r="I53" s="234"/>
      <c r="J53" s="235"/>
      <c r="K53" s="236"/>
      <c r="L53" s="234"/>
      <c r="M53" s="235"/>
      <c r="N53" s="235"/>
      <c r="O53" s="235"/>
      <c r="P53" s="236"/>
      <c r="Q53" s="234"/>
      <c r="R53" s="235"/>
      <c r="S53" s="235"/>
      <c r="T53" s="236"/>
    </row>
    <row r="54" spans="1:20" ht="15.75" thickBot="1" x14ac:dyDescent="0.3">
      <c r="A54" s="196">
        <v>70</v>
      </c>
      <c r="B54" s="198"/>
      <c r="C54" s="197"/>
      <c r="D54" s="196">
        <v>1</v>
      </c>
      <c r="E54" s="198"/>
      <c r="F54" s="198"/>
      <c r="G54" s="198"/>
      <c r="H54" s="197"/>
      <c r="I54" s="196">
        <v>10</v>
      </c>
      <c r="J54" s="198"/>
      <c r="K54" s="197"/>
      <c r="L54" s="196">
        <v>150</v>
      </c>
      <c r="M54" s="198"/>
      <c r="N54" s="198"/>
      <c r="O54" s="198"/>
      <c r="P54" s="197"/>
      <c r="Q54" s="196" t="s">
        <v>482</v>
      </c>
      <c r="R54" s="198"/>
      <c r="S54" s="198"/>
      <c r="T54" s="197"/>
    </row>
    <row r="55" spans="1:20" ht="15.75" thickBot="1" x14ac:dyDescent="0.3">
      <c r="A55" s="199"/>
      <c r="B55" s="200"/>
      <c r="C55" s="201"/>
      <c r="D55" s="199"/>
      <c r="E55" s="200"/>
      <c r="F55" s="200"/>
      <c r="G55" s="200"/>
      <c r="H55" s="201"/>
      <c r="I55" s="199"/>
      <c r="J55" s="200"/>
      <c r="K55" s="201"/>
      <c r="L55" s="199"/>
      <c r="M55" s="200"/>
      <c r="N55" s="200"/>
      <c r="O55" s="200"/>
      <c r="P55" s="201"/>
      <c r="Q55" s="199"/>
      <c r="R55" s="200"/>
      <c r="S55" s="200"/>
      <c r="T55" s="201"/>
    </row>
    <row r="56" spans="1:20" ht="15.75" thickBot="1" x14ac:dyDescent="0.3">
      <c r="A56" s="199"/>
      <c r="B56" s="200"/>
      <c r="C56" s="201"/>
      <c r="D56" s="199"/>
      <c r="E56" s="200"/>
      <c r="F56" s="200"/>
      <c r="G56" s="200"/>
      <c r="H56" s="201"/>
      <c r="I56" s="199"/>
      <c r="J56" s="200"/>
      <c r="K56" s="201"/>
      <c r="L56" s="199"/>
      <c r="M56" s="200"/>
      <c r="N56" s="200"/>
      <c r="O56" s="200"/>
      <c r="P56" s="201"/>
      <c r="Q56" s="199"/>
      <c r="R56" s="200"/>
      <c r="S56" s="200"/>
      <c r="T56" s="201"/>
    </row>
    <row r="57" spans="1:20" ht="15.75" thickBot="1" x14ac:dyDescent="0.3">
      <c r="A57" s="228" t="s">
        <v>72</v>
      </c>
      <c r="B57" s="229"/>
      <c r="C57" s="229"/>
      <c r="D57" s="229"/>
      <c r="E57" s="229"/>
      <c r="F57" s="229"/>
      <c r="G57" s="229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30"/>
    </row>
    <row r="58" spans="1:20" x14ac:dyDescent="0.25">
      <c r="A58" s="223" t="s">
        <v>73</v>
      </c>
      <c r="B58" s="217" t="s">
        <v>74</v>
      </c>
      <c r="C58" s="218"/>
      <c r="D58" s="219"/>
      <c r="E58" s="217" t="s">
        <v>75</v>
      </c>
      <c r="F58" s="218"/>
      <c r="G58" s="219"/>
      <c r="H58" s="217" t="s">
        <v>76</v>
      </c>
      <c r="I58" s="218"/>
      <c r="J58" s="219"/>
      <c r="K58" s="223" t="s">
        <v>77</v>
      </c>
      <c r="L58" s="217" t="s">
        <v>78</v>
      </c>
      <c r="M58" s="218"/>
      <c r="N58" s="218"/>
      <c r="O58" s="219"/>
      <c r="P58" s="217" t="s">
        <v>79</v>
      </c>
      <c r="Q58" s="218"/>
      <c r="R58" s="218"/>
      <c r="S58" s="219"/>
      <c r="T58" s="223" t="s">
        <v>80</v>
      </c>
    </row>
    <row r="59" spans="1:20" ht="15.75" thickBot="1" x14ac:dyDescent="0.3">
      <c r="A59" s="224"/>
      <c r="B59" s="220"/>
      <c r="C59" s="221"/>
      <c r="D59" s="222"/>
      <c r="E59" s="220"/>
      <c r="F59" s="221"/>
      <c r="G59" s="222"/>
      <c r="H59" s="220"/>
      <c r="I59" s="221"/>
      <c r="J59" s="222"/>
      <c r="K59" s="224"/>
      <c r="L59" s="220"/>
      <c r="M59" s="221"/>
      <c r="N59" s="221"/>
      <c r="O59" s="222"/>
      <c r="P59" s="220"/>
      <c r="Q59" s="221"/>
      <c r="R59" s="221"/>
      <c r="S59" s="222"/>
      <c r="T59" s="224"/>
    </row>
    <row r="60" spans="1:20" ht="40.5" customHeight="1" thickBot="1" x14ac:dyDescent="0.3">
      <c r="A60" s="225" t="s">
        <v>483</v>
      </c>
      <c r="B60" s="226"/>
      <c r="C60" s="226"/>
      <c r="D60" s="226"/>
      <c r="E60" s="226"/>
      <c r="F60" s="226"/>
      <c r="G60" s="226"/>
      <c r="H60" s="226"/>
      <c r="I60" s="226"/>
      <c r="J60" s="226"/>
      <c r="K60" s="226"/>
      <c r="L60" s="226"/>
      <c r="M60" s="226"/>
      <c r="N60" s="226"/>
      <c r="O60" s="226"/>
      <c r="P60" s="226"/>
      <c r="Q60" s="226"/>
      <c r="R60" s="226"/>
      <c r="S60" s="226"/>
      <c r="T60" s="227"/>
    </row>
    <row r="61" spans="1:20" x14ac:dyDescent="0.25">
      <c r="A61" s="211" t="s">
        <v>81</v>
      </c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2"/>
      <c r="N61" s="212"/>
      <c r="O61" s="212"/>
      <c r="P61" s="212"/>
      <c r="Q61" s="212"/>
      <c r="R61" s="212"/>
      <c r="S61" s="212"/>
      <c r="T61" s="213"/>
    </row>
    <row r="62" spans="1:20" ht="15.75" thickBot="1" x14ac:dyDescent="0.3">
      <c r="A62" s="214" t="s">
        <v>82</v>
      </c>
      <c r="B62" s="215"/>
      <c r="C62" s="215"/>
      <c r="D62" s="215"/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6"/>
    </row>
    <row r="63" spans="1:20" ht="15.75" thickBot="1" x14ac:dyDescent="0.3">
      <c r="A63" s="202" t="s">
        <v>266</v>
      </c>
      <c r="B63" s="203"/>
      <c r="C63" s="203"/>
      <c r="D63" s="203"/>
      <c r="E63" s="203"/>
      <c r="F63" s="203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4"/>
    </row>
    <row r="64" spans="1:20" ht="15.75" thickBot="1" x14ac:dyDescent="0.3">
      <c r="A64" s="208" t="s">
        <v>38</v>
      </c>
      <c r="B64" s="209"/>
      <c r="C64" s="209"/>
      <c r="D64" s="209"/>
      <c r="E64" s="209"/>
      <c r="F64" s="210"/>
      <c r="G64" s="208" t="s">
        <v>68</v>
      </c>
      <c r="H64" s="209"/>
      <c r="I64" s="209"/>
      <c r="J64" s="209"/>
      <c r="K64" s="209"/>
      <c r="L64" s="209"/>
      <c r="M64" s="210"/>
      <c r="N64" s="208" t="s">
        <v>83</v>
      </c>
      <c r="O64" s="209"/>
      <c r="P64" s="209"/>
      <c r="Q64" s="209"/>
      <c r="R64" s="209"/>
      <c r="S64" s="209"/>
      <c r="T64" s="210"/>
    </row>
    <row r="65" spans="1:20" ht="15.75" thickBot="1" x14ac:dyDescent="0.3">
      <c r="A65" s="196">
        <v>20</v>
      </c>
      <c r="B65" s="198"/>
      <c r="C65" s="198"/>
      <c r="D65" s="198"/>
      <c r="E65" s="198"/>
      <c r="F65" s="197"/>
      <c r="G65" s="196">
        <v>1</v>
      </c>
      <c r="H65" s="198"/>
      <c r="I65" s="198"/>
      <c r="J65" s="198"/>
      <c r="K65" s="198"/>
      <c r="L65" s="198"/>
      <c r="M65" s="197"/>
      <c r="N65" s="196" t="s">
        <v>289</v>
      </c>
      <c r="O65" s="198"/>
      <c r="P65" s="198"/>
      <c r="Q65" s="198"/>
      <c r="R65" s="198"/>
      <c r="S65" s="198"/>
      <c r="T65" s="197"/>
    </row>
    <row r="66" spans="1:20" ht="15.75" thickBot="1" x14ac:dyDescent="0.3">
      <c r="A66" s="202" t="s">
        <v>267</v>
      </c>
      <c r="B66" s="203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3"/>
      <c r="O66" s="203"/>
      <c r="P66" s="203"/>
      <c r="Q66" s="203"/>
      <c r="R66" s="203"/>
      <c r="S66" s="203"/>
      <c r="T66" s="204"/>
    </row>
    <row r="67" spans="1:20" ht="15.75" thickBot="1" x14ac:dyDescent="0.3">
      <c r="A67" s="208" t="s">
        <v>84</v>
      </c>
      <c r="B67" s="209"/>
      <c r="C67" s="209"/>
      <c r="D67" s="209"/>
      <c r="E67" s="209"/>
      <c r="F67" s="210"/>
      <c r="G67" s="208" t="s">
        <v>85</v>
      </c>
      <c r="H67" s="209"/>
      <c r="I67" s="209"/>
      <c r="J67" s="209"/>
      <c r="K67" s="209"/>
      <c r="L67" s="209"/>
      <c r="M67" s="210"/>
      <c r="N67" s="208" t="s">
        <v>86</v>
      </c>
      <c r="O67" s="209"/>
      <c r="P67" s="209"/>
      <c r="Q67" s="209"/>
      <c r="R67" s="209"/>
      <c r="S67" s="209"/>
      <c r="T67" s="210"/>
    </row>
    <row r="68" spans="1:20" ht="15.75" thickBot="1" x14ac:dyDescent="0.3">
      <c r="A68" s="199"/>
      <c r="B68" s="200"/>
      <c r="C68" s="200"/>
      <c r="D68" s="200"/>
      <c r="E68" s="200"/>
      <c r="F68" s="201"/>
      <c r="G68" s="199"/>
      <c r="H68" s="200"/>
      <c r="I68" s="200"/>
      <c r="J68" s="200"/>
      <c r="K68" s="200"/>
      <c r="L68" s="200"/>
      <c r="M68" s="201"/>
      <c r="N68" s="199"/>
      <c r="O68" s="200"/>
      <c r="P68" s="200"/>
      <c r="Q68" s="200"/>
      <c r="R68" s="200"/>
      <c r="S68" s="200"/>
      <c r="T68" s="201"/>
    </row>
    <row r="69" spans="1:20" ht="15.75" thickBot="1" x14ac:dyDescent="0.3">
      <c r="A69" s="199"/>
      <c r="B69" s="200"/>
      <c r="C69" s="200"/>
      <c r="D69" s="200"/>
      <c r="E69" s="200"/>
      <c r="F69" s="201"/>
      <c r="G69" s="199"/>
      <c r="H69" s="200"/>
      <c r="I69" s="200"/>
      <c r="J69" s="200"/>
      <c r="K69" s="200"/>
      <c r="L69" s="200"/>
      <c r="M69" s="201"/>
      <c r="N69" s="199"/>
      <c r="O69" s="200"/>
      <c r="P69" s="200"/>
      <c r="Q69" s="200"/>
      <c r="R69" s="200"/>
      <c r="S69" s="200"/>
      <c r="T69" s="201"/>
    </row>
    <row r="70" spans="1:20" ht="15.75" thickBot="1" x14ac:dyDescent="0.3">
      <c r="A70" s="199"/>
      <c r="B70" s="200"/>
      <c r="C70" s="200"/>
      <c r="D70" s="200"/>
      <c r="E70" s="200"/>
      <c r="F70" s="201"/>
      <c r="G70" s="199"/>
      <c r="H70" s="200"/>
      <c r="I70" s="200"/>
      <c r="J70" s="200"/>
      <c r="K70" s="200"/>
      <c r="L70" s="200"/>
      <c r="M70" s="201"/>
      <c r="N70" s="199"/>
      <c r="O70" s="200"/>
      <c r="P70" s="200"/>
      <c r="Q70" s="200"/>
      <c r="R70" s="200"/>
      <c r="S70" s="200"/>
      <c r="T70" s="201"/>
    </row>
    <row r="71" spans="1:20" ht="15.75" thickBot="1" x14ac:dyDescent="0.3">
      <c r="A71" s="202" t="s">
        <v>268</v>
      </c>
      <c r="B71" s="203"/>
      <c r="C71" s="203"/>
      <c r="D71" s="203"/>
      <c r="E71" s="203"/>
      <c r="F71" s="203"/>
      <c r="G71" s="203"/>
      <c r="H71" s="203"/>
      <c r="I71" s="203"/>
      <c r="J71" s="203"/>
      <c r="K71" s="203"/>
      <c r="L71" s="203"/>
      <c r="M71" s="203"/>
      <c r="N71" s="203"/>
      <c r="O71" s="203"/>
      <c r="P71" s="203"/>
      <c r="Q71" s="203"/>
      <c r="R71" s="203"/>
      <c r="S71" s="203"/>
      <c r="T71" s="204"/>
    </row>
    <row r="72" spans="1:20" ht="15.75" thickBot="1" x14ac:dyDescent="0.3">
      <c r="A72" s="17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9"/>
    </row>
    <row r="73" spans="1:20" s="20" customFormat="1" ht="15.75" thickBot="1" x14ac:dyDescent="0.3">
      <c r="A73" s="17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9"/>
    </row>
    <row r="74" spans="1:20" s="20" customFormat="1" ht="15.75" thickBot="1" x14ac:dyDescent="0.3">
      <c r="A74" s="205"/>
      <c r="B74" s="206"/>
      <c r="C74" s="206"/>
      <c r="D74" s="206"/>
      <c r="E74" s="206"/>
      <c r="F74" s="206"/>
      <c r="G74" s="206"/>
      <c r="H74" s="206"/>
      <c r="I74" s="206"/>
      <c r="J74" s="206"/>
      <c r="K74" s="206"/>
      <c r="L74" s="206"/>
      <c r="M74" s="206"/>
      <c r="N74" s="206"/>
      <c r="O74" s="206"/>
      <c r="P74" s="206"/>
      <c r="Q74" s="206"/>
      <c r="R74" s="206"/>
      <c r="S74" s="206"/>
      <c r="T74" s="207"/>
    </row>
    <row r="75" spans="1:20" s="20" customForma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</row>
  </sheetData>
  <mergeCells count="233">
    <mergeCell ref="A1:T1"/>
    <mergeCell ref="A2:T2"/>
    <mergeCell ref="A3:C3"/>
    <mergeCell ref="D3:I3"/>
    <mergeCell ref="J3:L3"/>
    <mergeCell ref="M3:Q3"/>
    <mergeCell ref="R3:T3"/>
    <mergeCell ref="A6:C6"/>
    <mergeCell ref="D6:I6"/>
    <mergeCell ref="J6:L6"/>
    <mergeCell ref="M6:Q6"/>
    <mergeCell ref="R6:T6"/>
    <mergeCell ref="A7:T7"/>
    <mergeCell ref="A4:C4"/>
    <mergeCell ref="D4:I4"/>
    <mergeCell ref="J4:L4"/>
    <mergeCell ref="M4:Q4"/>
    <mergeCell ref="R4:T4"/>
    <mergeCell ref="A5:C5"/>
    <mergeCell ref="D5:I5"/>
    <mergeCell ref="J5:L5"/>
    <mergeCell ref="M5:Q5"/>
    <mergeCell ref="R5:T5"/>
    <mergeCell ref="A11:B11"/>
    <mergeCell ref="C11:F11"/>
    <mergeCell ref="G11:J11"/>
    <mergeCell ref="K11:M11"/>
    <mergeCell ref="N11:R11"/>
    <mergeCell ref="S11:T11"/>
    <mergeCell ref="A8:T8"/>
    <mergeCell ref="A9:B10"/>
    <mergeCell ref="C9:F10"/>
    <mergeCell ref="G9:J10"/>
    <mergeCell ref="K9:M10"/>
    <mergeCell ref="N9:R10"/>
    <mergeCell ref="S9:T9"/>
    <mergeCell ref="S10:T10"/>
    <mergeCell ref="A13:B13"/>
    <mergeCell ref="A12:B12"/>
    <mergeCell ref="A18:B18"/>
    <mergeCell ref="C18:F18"/>
    <mergeCell ref="G18:J18"/>
    <mergeCell ref="K18:M18"/>
    <mergeCell ref="N18:R18"/>
    <mergeCell ref="S18:T18"/>
    <mergeCell ref="A16:B17"/>
    <mergeCell ref="C16:F17"/>
    <mergeCell ref="G16:J17"/>
    <mergeCell ref="K16:M17"/>
    <mergeCell ref="N16:R17"/>
    <mergeCell ref="S16:T16"/>
    <mergeCell ref="S17:T17"/>
    <mergeCell ref="A14:B14"/>
    <mergeCell ref="A15:B15"/>
    <mergeCell ref="C15:F15"/>
    <mergeCell ref="G15:J15"/>
    <mergeCell ref="K15:M15"/>
    <mergeCell ref="N15:R15"/>
    <mergeCell ref="S15:T15"/>
    <mergeCell ref="C12:F12"/>
    <mergeCell ref="C13:F13"/>
    <mergeCell ref="A20:B20"/>
    <mergeCell ref="C20:F20"/>
    <mergeCell ref="G20:J20"/>
    <mergeCell ref="K20:M20"/>
    <mergeCell ref="N20:R20"/>
    <mergeCell ref="S20:T20"/>
    <mergeCell ref="A19:B19"/>
    <mergeCell ref="C19:F19"/>
    <mergeCell ref="G19:J19"/>
    <mergeCell ref="K19:M19"/>
    <mergeCell ref="N19:R19"/>
    <mergeCell ref="S19:T19"/>
    <mergeCell ref="A24:E24"/>
    <mergeCell ref="F24:J24"/>
    <mergeCell ref="K24:N24"/>
    <mergeCell ref="O24:T24"/>
    <mergeCell ref="A25:E25"/>
    <mergeCell ref="F25:J25"/>
    <mergeCell ref="K25:N25"/>
    <mergeCell ref="O25:T25"/>
    <mergeCell ref="A21:T21"/>
    <mergeCell ref="A22:T22"/>
    <mergeCell ref="A23:E23"/>
    <mergeCell ref="F23:J23"/>
    <mergeCell ref="K23:N23"/>
    <mergeCell ref="O23:T23"/>
    <mergeCell ref="A29:C29"/>
    <mergeCell ref="D29:I30"/>
    <mergeCell ref="J29:L29"/>
    <mergeCell ref="M29:Q29"/>
    <mergeCell ref="R29:T30"/>
    <mergeCell ref="A30:C30"/>
    <mergeCell ref="J30:L30"/>
    <mergeCell ref="M30:Q30"/>
    <mergeCell ref="A26:E26"/>
    <mergeCell ref="F26:J26"/>
    <mergeCell ref="K26:N26"/>
    <mergeCell ref="O26:T26"/>
    <mergeCell ref="A27:T27"/>
    <mergeCell ref="A28:T28"/>
    <mergeCell ref="A31:C31"/>
    <mergeCell ref="D31:I31"/>
    <mergeCell ref="J31:L31"/>
    <mergeCell ref="M31:Q31"/>
    <mergeCell ref="R31:T31"/>
    <mergeCell ref="A32:C32"/>
    <mergeCell ref="D32:I32"/>
    <mergeCell ref="J32:L32"/>
    <mergeCell ref="M32:Q32"/>
    <mergeCell ref="R32:T32"/>
    <mergeCell ref="A35:T35"/>
    <mergeCell ref="A36:C38"/>
    <mergeCell ref="D36:I38"/>
    <mergeCell ref="J36:L38"/>
    <mergeCell ref="R36:T38"/>
    <mergeCell ref="A33:C33"/>
    <mergeCell ref="D33:I33"/>
    <mergeCell ref="J33:L33"/>
    <mergeCell ref="M33:Q33"/>
    <mergeCell ref="R33:T33"/>
    <mergeCell ref="A34:T34"/>
    <mergeCell ref="M36:Q38"/>
    <mergeCell ref="A39:C39"/>
    <mergeCell ref="D39:I39"/>
    <mergeCell ref="J39:L39"/>
    <mergeCell ref="M39:Q39"/>
    <mergeCell ref="R39:T39"/>
    <mergeCell ref="A40:C40"/>
    <mergeCell ref="D40:I40"/>
    <mergeCell ref="J40:L40"/>
    <mergeCell ref="M40:Q40"/>
    <mergeCell ref="R40:T40"/>
    <mergeCell ref="A43:T43"/>
    <mergeCell ref="A44:C45"/>
    <mergeCell ref="D44:I45"/>
    <mergeCell ref="J44:L44"/>
    <mergeCell ref="M44:Q45"/>
    <mergeCell ref="R44:T44"/>
    <mergeCell ref="J45:L45"/>
    <mergeCell ref="R45:T45"/>
    <mergeCell ref="A41:C41"/>
    <mergeCell ref="D41:I41"/>
    <mergeCell ref="J41:L41"/>
    <mergeCell ref="M41:Q41"/>
    <mergeCell ref="R41:T41"/>
    <mergeCell ref="A42:T42"/>
    <mergeCell ref="A46:C46"/>
    <mergeCell ref="D46:I46"/>
    <mergeCell ref="J46:L46"/>
    <mergeCell ref="M46:Q46"/>
    <mergeCell ref="R46:T46"/>
    <mergeCell ref="A47:C47"/>
    <mergeCell ref="D47:I47"/>
    <mergeCell ref="J47:L47"/>
    <mergeCell ref="M47:Q47"/>
    <mergeCell ref="R47:T47"/>
    <mergeCell ref="A50:T50"/>
    <mergeCell ref="A51:T51"/>
    <mergeCell ref="A52:C52"/>
    <mergeCell ref="D52:H53"/>
    <mergeCell ref="I52:K53"/>
    <mergeCell ref="L52:P53"/>
    <mergeCell ref="Q52:T53"/>
    <mergeCell ref="A53:C53"/>
    <mergeCell ref="A48:C48"/>
    <mergeCell ref="D48:I48"/>
    <mergeCell ref="J48:L48"/>
    <mergeCell ref="M48:Q48"/>
    <mergeCell ref="R48:T48"/>
    <mergeCell ref="A49:T49"/>
    <mergeCell ref="A56:C56"/>
    <mergeCell ref="D56:H56"/>
    <mergeCell ref="I56:K56"/>
    <mergeCell ref="L56:P56"/>
    <mergeCell ref="Q56:T56"/>
    <mergeCell ref="A57:T57"/>
    <mergeCell ref="A54:C54"/>
    <mergeCell ref="D54:H54"/>
    <mergeCell ref="I54:K54"/>
    <mergeCell ref="L54:P54"/>
    <mergeCell ref="Q54:T54"/>
    <mergeCell ref="A55:C55"/>
    <mergeCell ref="D55:H55"/>
    <mergeCell ref="I55:K55"/>
    <mergeCell ref="L55:P55"/>
    <mergeCell ref="Q55:T55"/>
    <mergeCell ref="P58:S59"/>
    <mergeCell ref="T58:T59"/>
    <mergeCell ref="A58:A59"/>
    <mergeCell ref="B58:D59"/>
    <mergeCell ref="E58:G59"/>
    <mergeCell ref="H58:J59"/>
    <mergeCell ref="K58:K59"/>
    <mergeCell ref="L58:O59"/>
    <mergeCell ref="A60:T60"/>
    <mergeCell ref="A65:F65"/>
    <mergeCell ref="G65:M65"/>
    <mergeCell ref="N65:T65"/>
    <mergeCell ref="A66:T66"/>
    <mergeCell ref="A67:F67"/>
    <mergeCell ref="G67:M67"/>
    <mergeCell ref="N67:T67"/>
    <mergeCell ref="A61:T61"/>
    <mergeCell ref="A62:T62"/>
    <mergeCell ref="A63:T63"/>
    <mergeCell ref="A64:F64"/>
    <mergeCell ref="G64:M64"/>
    <mergeCell ref="N64:T64"/>
    <mergeCell ref="A70:F70"/>
    <mergeCell ref="G70:M70"/>
    <mergeCell ref="N70:T70"/>
    <mergeCell ref="A71:T71"/>
    <mergeCell ref="A74:T74"/>
    <mergeCell ref="A68:F68"/>
    <mergeCell ref="G68:M68"/>
    <mergeCell ref="N68:T68"/>
    <mergeCell ref="A69:F69"/>
    <mergeCell ref="G69:M69"/>
    <mergeCell ref="N69:T69"/>
    <mergeCell ref="S12:T12"/>
    <mergeCell ref="S13:T13"/>
    <mergeCell ref="S14:T14"/>
    <mergeCell ref="C14:F14"/>
    <mergeCell ref="G12:J12"/>
    <mergeCell ref="G13:J13"/>
    <mergeCell ref="G14:J14"/>
    <mergeCell ref="K12:M12"/>
    <mergeCell ref="K13:M13"/>
    <mergeCell ref="K14:M14"/>
    <mergeCell ref="N12:R12"/>
    <mergeCell ref="N13:R13"/>
    <mergeCell ref="N14:R14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opLeftCell="A34" workbookViewId="0">
      <selection activeCell="G34" sqref="G34"/>
    </sheetView>
  </sheetViews>
  <sheetFormatPr defaultRowHeight="15" x14ac:dyDescent="0.25"/>
  <cols>
    <col min="1" max="1" width="7.42578125" customWidth="1"/>
    <col min="2" max="2" width="60.140625" customWidth="1"/>
    <col min="3" max="3" width="11.5703125" customWidth="1"/>
    <col min="4" max="4" width="9.5703125" customWidth="1"/>
    <col min="5" max="5" width="9" customWidth="1"/>
    <col min="6" max="7" width="9.28515625" customWidth="1"/>
  </cols>
  <sheetData>
    <row r="1" spans="1:7" ht="15.75" thickBot="1" x14ac:dyDescent="0.3">
      <c r="A1" s="279" t="s">
        <v>279</v>
      </c>
      <c r="B1" s="280"/>
      <c r="C1" s="280"/>
      <c r="D1" s="280"/>
      <c r="E1" s="280"/>
      <c r="F1" s="280"/>
      <c r="G1" s="281"/>
    </row>
    <row r="2" spans="1:7" ht="15.75" thickBot="1" x14ac:dyDescent="0.3">
      <c r="A2" s="282"/>
      <c r="B2" s="283"/>
      <c r="C2" s="286" t="s">
        <v>87</v>
      </c>
      <c r="D2" s="287"/>
      <c r="E2" s="287"/>
      <c r="F2" s="287"/>
      <c r="G2" s="288"/>
    </row>
    <row r="3" spans="1:7" ht="15.75" thickBot="1" x14ac:dyDescent="0.3">
      <c r="A3" s="284"/>
      <c r="B3" s="285"/>
      <c r="C3" s="92" t="s">
        <v>235</v>
      </c>
      <c r="D3" s="92" t="s">
        <v>236</v>
      </c>
      <c r="E3" s="92" t="s">
        <v>237</v>
      </c>
      <c r="F3" s="92" t="s">
        <v>238</v>
      </c>
      <c r="G3" s="92" t="s">
        <v>239</v>
      </c>
    </row>
    <row r="4" spans="1:7" ht="15.75" thickBot="1" x14ac:dyDescent="0.3">
      <c r="A4" s="21" t="s">
        <v>88</v>
      </c>
      <c r="B4" s="22" t="s">
        <v>92</v>
      </c>
      <c r="C4" s="23">
        <f>C5+C11+C16+C22+C25+C28+C29</f>
        <v>620000</v>
      </c>
      <c r="D4" s="23">
        <f t="shared" ref="D4:G4" si="0">D5+D11+D16+D22+D25+D28+D29</f>
        <v>1160000</v>
      </c>
      <c r="E4" s="23">
        <f t="shared" si="0"/>
        <v>1230000</v>
      </c>
      <c r="F4" s="23">
        <f t="shared" si="0"/>
        <v>1290000</v>
      </c>
      <c r="G4" s="23">
        <f t="shared" si="0"/>
        <v>1290000</v>
      </c>
    </row>
    <row r="5" spans="1:7" ht="15.75" thickBot="1" x14ac:dyDescent="0.3">
      <c r="A5" s="24" t="s">
        <v>93</v>
      </c>
      <c r="B5" s="25" t="s">
        <v>207</v>
      </c>
      <c r="C5" s="26">
        <f>SUM(C6:C10)</f>
        <v>170000</v>
      </c>
      <c r="D5" s="26">
        <f t="shared" ref="D5:G5" si="1">SUM(D6:D10)</f>
        <v>310000</v>
      </c>
      <c r="E5" s="26">
        <f t="shared" si="1"/>
        <v>380000</v>
      </c>
      <c r="F5" s="26">
        <f t="shared" si="1"/>
        <v>440000</v>
      </c>
      <c r="G5" s="26">
        <f t="shared" si="1"/>
        <v>440000</v>
      </c>
    </row>
    <row r="6" spans="1:7" x14ac:dyDescent="0.25">
      <c r="A6" s="29" t="s">
        <v>94</v>
      </c>
      <c r="B6" s="30" t="s">
        <v>208</v>
      </c>
      <c r="C6" s="31">
        <v>0</v>
      </c>
      <c r="D6" s="31">
        <v>20000</v>
      </c>
      <c r="E6" s="31">
        <v>30000</v>
      </c>
      <c r="F6" s="31">
        <v>40000</v>
      </c>
      <c r="G6" s="31">
        <v>40000</v>
      </c>
    </row>
    <row r="7" spans="1:7" x14ac:dyDescent="0.25">
      <c r="A7" s="29" t="s">
        <v>96</v>
      </c>
      <c r="B7" s="30" t="s">
        <v>209</v>
      </c>
      <c r="C7" s="31">
        <v>120000</v>
      </c>
      <c r="D7" s="31">
        <v>240000</v>
      </c>
      <c r="E7" s="31">
        <v>300000</v>
      </c>
      <c r="F7" s="31">
        <v>350000</v>
      </c>
      <c r="G7" s="31">
        <v>350000</v>
      </c>
    </row>
    <row r="8" spans="1:7" ht="26.25" x14ac:dyDescent="0.25">
      <c r="A8" s="29" t="s">
        <v>272</v>
      </c>
      <c r="B8" s="30" t="s">
        <v>212</v>
      </c>
      <c r="C8" s="100">
        <v>0</v>
      </c>
      <c r="D8" s="100">
        <v>0</v>
      </c>
      <c r="E8" s="100">
        <v>0</v>
      </c>
      <c r="F8" s="100">
        <v>0</v>
      </c>
      <c r="G8" s="100">
        <v>0</v>
      </c>
    </row>
    <row r="9" spans="1:7" ht="26.25" x14ac:dyDescent="0.25">
      <c r="A9" s="29" t="s">
        <v>273</v>
      </c>
      <c r="B9" s="30" t="s">
        <v>312</v>
      </c>
      <c r="C9" s="100">
        <v>50000</v>
      </c>
      <c r="D9" s="100">
        <v>50000</v>
      </c>
      <c r="E9" s="100">
        <v>50000</v>
      </c>
      <c r="F9" s="100">
        <v>50000</v>
      </c>
      <c r="G9" s="100">
        <v>50000</v>
      </c>
    </row>
    <row r="10" spans="1:7" ht="15.75" thickBot="1" x14ac:dyDescent="0.3">
      <c r="A10" s="29" t="s">
        <v>274</v>
      </c>
      <c r="B10" s="30" t="s">
        <v>95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</row>
    <row r="11" spans="1:7" ht="15.75" thickBot="1" x14ac:dyDescent="0.3">
      <c r="A11" s="35" t="s">
        <v>97</v>
      </c>
      <c r="B11" s="36" t="s">
        <v>98</v>
      </c>
      <c r="C11" s="37">
        <f>SUM(C12:C15)</f>
        <v>0</v>
      </c>
      <c r="D11" s="37">
        <f>SUM(D12:D15)</f>
        <v>0</v>
      </c>
      <c r="E11" s="37">
        <f>SUM(E12:E15)</f>
        <v>0</v>
      </c>
      <c r="F11" s="37">
        <f>SUM(F12:F15)</f>
        <v>0</v>
      </c>
      <c r="G11" s="37">
        <f>SUM(G12:G15)</f>
        <v>0</v>
      </c>
    </row>
    <row r="12" spans="1:7" x14ac:dyDescent="0.25">
      <c r="A12" s="38" t="s">
        <v>99</v>
      </c>
      <c r="B12" s="39" t="s">
        <v>210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</row>
    <row r="13" spans="1:7" x14ac:dyDescent="0.25">
      <c r="A13" s="41" t="s">
        <v>100</v>
      </c>
      <c r="B13" s="30" t="s">
        <v>101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42" t="s">
        <v>102</v>
      </c>
      <c r="B14" s="43" t="s">
        <v>103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</row>
    <row r="15" spans="1:7" ht="15.75" thickBot="1" x14ac:dyDescent="0.3">
      <c r="A15" s="44" t="s">
        <v>104</v>
      </c>
      <c r="B15" s="45" t="s">
        <v>105</v>
      </c>
      <c r="C15" s="46">
        <v>0</v>
      </c>
      <c r="D15" s="46">
        <v>0</v>
      </c>
      <c r="E15" s="46">
        <v>0</v>
      </c>
      <c r="F15" s="46">
        <v>0</v>
      </c>
      <c r="G15" s="46">
        <v>0</v>
      </c>
    </row>
    <row r="16" spans="1:7" ht="27" thickBot="1" x14ac:dyDescent="0.3">
      <c r="A16" s="35" t="s">
        <v>106</v>
      </c>
      <c r="B16" s="36" t="s">
        <v>107</v>
      </c>
      <c r="C16" s="37">
        <f>SUM(C17:C21)</f>
        <v>0</v>
      </c>
      <c r="D16" s="37">
        <f>SUM(D17:D21)</f>
        <v>0</v>
      </c>
      <c r="E16" s="37">
        <f>SUM(E17:E21)</f>
        <v>0</v>
      </c>
      <c r="F16" s="37">
        <f>SUM(F17:F21)</f>
        <v>0</v>
      </c>
      <c r="G16" s="37">
        <f>SUM(G17:G21)</f>
        <v>0</v>
      </c>
    </row>
    <row r="17" spans="1:7" x14ac:dyDescent="0.25">
      <c r="A17" s="38" t="s">
        <v>108</v>
      </c>
      <c r="B17" s="39" t="s">
        <v>109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</row>
    <row r="18" spans="1:7" x14ac:dyDescent="0.25">
      <c r="A18" s="41" t="s">
        <v>110</v>
      </c>
      <c r="B18" s="30" t="s">
        <v>111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41" t="s">
        <v>112</v>
      </c>
      <c r="B19" s="30" t="s">
        <v>113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42" t="s">
        <v>114</v>
      </c>
      <c r="B20" s="43" t="s">
        <v>115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5.75" thickBot="1" x14ac:dyDescent="0.3">
      <c r="A21" s="44" t="s">
        <v>116</v>
      </c>
      <c r="B21" s="45" t="s">
        <v>117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</row>
    <row r="22" spans="1:7" ht="15.75" thickBot="1" x14ac:dyDescent="0.3">
      <c r="A22" s="35" t="s">
        <v>118</v>
      </c>
      <c r="B22" s="36" t="s">
        <v>119</v>
      </c>
      <c r="C22" s="37">
        <f>SUM(C23:C24)</f>
        <v>0</v>
      </c>
      <c r="D22" s="37">
        <f>SUM(D23:D24)</f>
        <v>0</v>
      </c>
      <c r="E22" s="37">
        <f>SUM(E23:E24)</f>
        <v>0</v>
      </c>
      <c r="F22" s="37">
        <f>SUM(F23:F24)</f>
        <v>0</v>
      </c>
      <c r="G22" s="37">
        <f>SUM(G23:G24)</f>
        <v>0</v>
      </c>
    </row>
    <row r="23" spans="1:7" ht="26.25" x14ac:dyDescent="0.25">
      <c r="A23" s="38" t="s">
        <v>120</v>
      </c>
      <c r="B23" s="39" t="s">
        <v>211</v>
      </c>
      <c r="C23" s="47">
        <v>0</v>
      </c>
      <c r="D23" s="48">
        <v>0</v>
      </c>
      <c r="E23" s="49">
        <v>0</v>
      </c>
      <c r="F23" s="49">
        <v>0</v>
      </c>
      <c r="G23" s="49">
        <v>0</v>
      </c>
    </row>
    <row r="24" spans="1:7" ht="15.75" thickBot="1" x14ac:dyDescent="0.3">
      <c r="A24" s="42" t="s">
        <v>121</v>
      </c>
      <c r="B24" s="43" t="s">
        <v>122</v>
      </c>
      <c r="C24" s="50">
        <v>0</v>
      </c>
      <c r="D24" s="51">
        <v>0</v>
      </c>
      <c r="E24" s="52">
        <v>0</v>
      </c>
      <c r="F24" s="52">
        <v>0</v>
      </c>
      <c r="G24" s="52">
        <v>0</v>
      </c>
    </row>
    <row r="25" spans="1:7" ht="15.75" thickBot="1" x14ac:dyDescent="0.3">
      <c r="A25" s="35" t="s">
        <v>123</v>
      </c>
      <c r="B25" s="36" t="s">
        <v>124</v>
      </c>
      <c r="C25" s="37">
        <f>SUM(C26:C27)</f>
        <v>100000</v>
      </c>
      <c r="D25" s="37">
        <f>SUM(D26:D27)</f>
        <v>100000</v>
      </c>
      <c r="E25" s="37">
        <f>SUM(E26:E27)</f>
        <v>100000</v>
      </c>
      <c r="F25" s="37">
        <f>SUM(F26:F27)</f>
        <v>100000</v>
      </c>
      <c r="G25" s="37">
        <f>SUM(G26:G27)</f>
        <v>100000</v>
      </c>
    </row>
    <row r="26" spans="1:7" x14ac:dyDescent="0.25">
      <c r="A26" s="38" t="s">
        <v>125</v>
      </c>
      <c r="B26" s="39" t="s">
        <v>126</v>
      </c>
      <c r="C26" s="47">
        <v>100000</v>
      </c>
      <c r="D26" s="47">
        <v>100000</v>
      </c>
      <c r="E26" s="47">
        <v>100000</v>
      </c>
      <c r="F26" s="47">
        <v>100000</v>
      </c>
      <c r="G26" s="47">
        <v>100000</v>
      </c>
    </row>
    <row r="27" spans="1:7" ht="15.75" thickBot="1" x14ac:dyDescent="0.3">
      <c r="A27" s="42" t="s">
        <v>127</v>
      </c>
      <c r="B27" s="43" t="s">
        <v>128</v>
      </c>
      <c r="C27" s="50">
        <v>0</v>
      </c>
      <c r="D27" s="51">
        <v>0</v>
      </c>
      <c r="E27" s="52"/>
      <c r="F27" s="52">
        <v>0</v>
      </c>
      <c r="G27" s="52">
        <v>0</v>
      </c>
    </row>
    <row r="28" spans="1:7" ht="15.75" thickBot="1" x14ac:dyDescent="0.3">
      <c r="A28" s="35" t="s">
        <v>129</v>
      </c>
      <c r="B28" s="36" t="s">
        <v>130</v>
      </c>
      <c r="C28" s="53">
        <v>0</v>
      </c>
      <c r="D28" s="53">
        <v>0</v>
      </c>
      <c r="E28" s="53">
        <v>0</v>
      </c>
      <c r="F28" s="53">
        <v>0</v>
      </c>
      <c r="G28" s="53">
        <v>0</v>
      </c>
    </row>
    <row r="29" spans="1:7" ht="27" thickBot="1" x14ac:dyDescent="0.3">
      <c r="A29" s="54" t="s">
        <v>131</v>
      </c>
      <c r="B29" s="25" t="s">
        <v>132</v>
      </c>
      <c r="C29" s="26">
        <v>350000</v>
      </c>
      <c r="D29" s="26">
        <v>750000</v>
      </c>
      <c r="E29" s="26">
        <v>750000</v>
      </c>
      <c r="F29" s="26">
        <v>750000</v>
      </c>
      <c r="G29" s="26">
        <v>750000</v>
      </c>
    </row>
    <row r="30" spans="1:7" x14ac:dyDescent="0.25">
      <c r="A30" s="55" t="s">
        <v>133</v>
      </c>
      <c r="B30" s="27" t="s">
        <v>134</v>
      </c>
      <c r="C30" s="56">
        <f>SUM(C31:C32)</f>
        <v>0</v>
      </c>
      <c r="D30" s="56">
        <f>SUM(D31:D32)</f>
        <v>0</v>
      </c>
      <c r="E30" s="56">
        <f>SUM(E31:E32)</f>
        <v>1060000</v>
      </c>
      <c r="F30" s="56">
        <f>SUM(F31:F32)</f>
        <v>1160000</v>
      </c>
      <c r="G30" s="56">
        <f>SUM(G31:G32)</f>
        <v>1260000</v>
      </c>
    </row>
    <row r="31" spans="1:7" x14ac:dyDescent="0.25">
      <c r="A31" s="41" t="s">
        <v>135</v>
      </c>
      <c r="B31" s="30" t="s">
        <v>136</v>
      </c>
      <c r="C31" s="57">
        <v>0</v>
      </c>
      <c r="D31" s="57">
        <v>0</v>
      </c>
      <c r="E31" s="57">
        <v>960000</v>
      </c>
      <c r="F31" s="57">
        <v>960000</v>
      </c>
      <c r="G31" s="57">
        <v>960000</v>
      </c>
    </row>
    <row r="32" spans="1:7" x14ac:dyDescent="0.25">
      <c r="A32" s="41" t="s">
        <v>137</v>
      </c>
      <c r="B32" s="30" t="s">
        <v>138</v>
      </c>
      <c r="C32" s="58">
        <v>0</v>
      </c>
      <c r="D32" s="57">
        <v>0</v>
      </c>
      <c r="E32" s="57">
        <v>100000</v>
      </c>
      <c r="F32" s="57">
        <v>200000</v>
      </c>
      <c r="G32" s="57">
        <v>300000</v>
      </c>
    </row>
    <row r="33" spans="1:7" ht="15.75" thickBot="1" x14ac:dyDescent="0.3">
      <c r="A33" s="59" t="s">
        <v>139</v>
      </c>
      <c r="B33" s="60" t="s">
        <v>140</v>
      </c>
      <c r="C33" s="61">
        <v>10000</v>
      </c>
      <c r="D33" s="62">
        <v>20000</v>
      </c>
      <c r="E33" s="62">
        <v>20000</v>
      </c>
      <c r="F33" s="62">
        <v>20000</v>
      </c>
      <c r="G33" s="62">
        <v>20000</v>
      </c>
    </row>
    <row r="34" spans="1:7" ht="15.75" thickBot="1" x14ac:dyDescent="0.3">
      <c r="A34" s="63" t="s">
        <v>89</v>
      </c>
      <c r="B34" s="22" t="s">
        <v>313</v>
      </c>
      <c r="C34" s="23">
        <f>+C35+C40+C58+C59+C60+C61</f>
        <v>624500</v>
      </c>
      <c r="D34" s="23">
        <f>+D35+D40+D58+D59+D60+D61</f>
        <v>1179200</v>
      </c>
      <c r="E34" s="23">
        <f>+E35+E40+E58+E59+E60+E61</f>
        <v>1235200</v>
      </c>
      <c r="F34" s="23">
        <f>+F35+F40+F58+F59+F60+F61</f>
        <v>1235200</v>
      </c>
      <c r="G34" s="23">
        <f>+G35+G40+G58+G59+G60+G61</f>
        <v>1235200</v>
      </c>
    </row>
    <row r="35" spans="1:7" x14ac:dyDescent="0.25">
      <c r="A35" s="55" t="s">
        <v>141</v>
      </c>
      <c r="B35" s="27" t="s">
        <v>142</v>
      </c>
      <c r="C35" s="28">
        <f>SUM(C36:C39)</f>
        <v>461500</v>
      </c>
      <c r="D35" s="28">
        <f>SUM(D36:D39)</f>
        <v>913000</v>
      </c>
      <c r="E35" s="28">
        <f>SUM(E36:E39)</f>
        <v>913000</v>
      </c>
      <c r="F35" s="28">
        <f>SUM(F36:F39)</f>
        <v>913000</v>
      </c>
      <c r="G35" s="28">
        <f>SUM(G36:G39)</f>
        <v>913000</v>
      </c>
    </row>
    <row r="36" spans="1:7" x14ac:dyDescent="0.25">
      <c r="A36" s="41" t="s">
        <v>143</v>
      </c>
      <c r="B36" s="30" t="s">
        <v>144</v>
      </c>
      <c r="C36" s="58">
        <v>0</v>
      </c>
      <c r="D36" s="57">
        <v>0</v>
      </c>
      <c r="E36" s="57">
        <v>0</v>
      </c>
      <c r="F36" s="57">
        <v>0</v>
      </c>
      <c r="G36" s="57">
        <v>0</v>
      </c>
    </row>
    <row r="37" spans="1:7" ht="15.75" thickBot="1" x14ac:dyDescent="0.3">
      <c r="A37" s="41" t="s">
        <v>145</v>
      </c>
      <c r="B37" s="30" t="s">
        <v>314</v>
      </c>
      <c r="C37" s="104">
        <v>450000</v>
      </c>
      <c r="D37" s="104">
        <v>890000</v>
      </c>
      <c r="E37" s="104">
        <v>890000</v>
      </c>
      <c r="F37" s="104">
        <v>890000</v>
      </c>
      <c r="G37" s="104">
        <v>890000</v>
      </c>
    </row>
    <row r="38" spans="1:7" x14ac:dyDescent="0.25">
      <c r="A38" s="41" t="s">
        <v>146</v>
      </c>
      <c r="B38" s="30" t="s">
        <v>147</v>
      </c>
      <c r="C38" s="58">
        <v>10000</v>
      </c>
      <c r="D38" s="57">
        <v>20000</v>
      </c>
      <c r="E38" s="57">
        <v>20000</v>
      </c>
      <c r="F38" s="57">
        <v>20000</v>
      </c>
      <c r="G38" s="57">
        <v>20000</v>
      </c>
    </row>
    <row r="39" spans="1:7" x14ac:dyDescent="0.25">
      <c r="A39" s="41" t="s">
        <v>148</v>
      </c>
      <c r="B39" s="30" t="s">
        <v>149</v>
      </c>
      <c r="C39" s="58">
        <v>1500</v>
      </c>
      <c r="D39" s="57">
        <v>3000</v>
      </c>
      <c r="E39" s="57">
        <v>3000</v>
      </c>
      <c r="F39" s="57">
        <v>3000</v>
      </c>
      <c r="G39" s="57">
        <v>3000</v>
      </c>
    </row>
    <row r="40" spans="1:7" x14ac:dyDescent="0.25">
      <c r="A40" s="64" t="s">
        <v>150</v>
      </c>
      <c r="B40" s="32" t="s">
        <v>151</v>
      </c>
      <c r="C40" s="65">
        <f>SUM(C41:C57)</f>
        <v>162000</v>
      </c>
      <c r="D40" s="65">
        <f>SUM(D41:D57)</f>
        <v>265200</v>
      </c>
      <c r="E40" s="65">
        <f>SUM(E41:E57)</f>
        <v>321200</v>
      </c>
      <c r="F40" s="65">
        <f>SUM(F41:F57)</f>
        <v>321200</v>
      </c>
      <c r="G40" s="65">
        <f>SUM(G41:G57)</f>
        <v>321200</v>
      </c>
    </row>
    <row r="41" spans="1:7" ht="15.75" thickBot="1" x14ac:dyDescent="0.3">
      <c r="A41" s="41" t="s">
        <v>152</v>
      </c>
      <c r="B41" s="30" t="s">
        <v>153</v>
      </c>
      <c r="C41" s="104">
        <v>20000</v>
      </c>
      <c r="D41" s="104">
        <v>30100</v>
      </c>
      <c r="E41" s="104">
        <v>43000</v>
      </c>
      <c r="F41" s="104">
        <v>43000</v>
      </c>
      <c r="G41" s="104">
        <v>43000</v>
      </c>
    </row>
    <row r="42" spans="1:7" ht="15.75" thickBot="1" x14ac:dyDescent="0.3">
      <c r="A42" s="41" t="s">
        <v>154</v>
      </c>
      <c r="B42" s="30" t="s">
        <v>155</v>
      </c>
      <c r="C42" s="104">
        <v>18800</v>
      </c>
      <c r="D42" s="104">
        <v>32900</v>
      </c>
      <c r="E42" s="104">
        <v>47000</v>
      </c>
      <c r="F42" s="104">
        <v>47000</v>
      </c>
      <c r="G42" s="104">
        <v>47000</v>
      </c>
    </row>
    <row r="43" spans="1:7" ht="15.75" thickBot="1" x14ac:dyDescent="0.3">
      <c r="A43" s="41" t="s">
        <v>156</v>
      </c>
      <c r="B43" s="30" t="s">
        <v>157</v>
      </c>
      <c r="C43" s="104">
        <v>5000</v>
      </c>
      <c r="D43" s="104">
        <v>5000</v>
      </c>
      <c r="E43" s="104">
        <v>5000</v>
      </c>
      <c r="F43" s="104">
        <v>5000</v>
      </c>
      <c r="G43" s="104">
        <v>5000</v>
      </c>
    </row>
    <row r="44" spans="1:7" x14ac:dyDescent="0.25">
      <c r="A44" s="41" t="s">
        <v>158</v>
      </c>
      <c r="B44" s="30" t="s">
        <v>159</v>
      </c>
      <c r="C44" s="58">
        <v>6000</v>
      </c>
      <c r="D44" s="58">
        <v>6000</v>
      </c>
      <c r="E44" s="58">
        <v>6000</v>
      </c>
      <c r="F44" s="58">
        <v>6000</v>
      </c>
      <c r="G44" s="58">
        <v>6000</v>
      </c>
    </row>
    <row r="45" spans="1:7" ht="15.75" thickBot="1" x14ac:dyDescent="0.3">
      <c r="A45" s="41" t="s">
        <v>160</v>
      </c>
      <c r="B45" s="30" t="s">
        <v>161</v>
      </c>
      <c r="C45" s="104">
        <v>30000</v>
      </c>
      <c r="D45" s="104">
        <v>30000</v>
      </c>
      <c r="E45" s="104">
        <v>40000</v>
      </c>
      <c r="F45" s="104">
        <v>40000</v>
      </c>
      <c r="G45" s="104">
        <v>40000</v>
      </c>
    </row>
    <row r="46" spans="1:7" x14ac:dyDescent="0.25">
      <c r="A46" s="41" t="s">
        <v>162</v>
      </c>
      <c r="B46" s="30" t="s">
        <v>163</v>
      </c>
      <c r="C46" s="58">
        <v>3000</v>
      </c>
      <c r="D46" s="58">
        <v>4000</v>
      </c>
      <c r="E46" s="58">
        <v>5000</v>
      </c>
      <c r="F46" s="58">
        <v>5000</v>
      </c>
      <c r="G46" s="58">
        <v>5000</v>
      </c>
    </row>
    <row r="47" spans="1:7" x14ac:dyDescent="0.25">
      <c r="A47" s="41" t="s">
        <v>164</v>
      </c>
      <c r="B47" s="30" t="s">
        <v>165</v>
      </c>
      <c r="C47" s="58">
        <v>1200</v>
      </c>
      <c r="D47" s="58">
        <v>1200</v>
      </c>
      <c r="E47" s="58">
        <v>1200</v>
      </c>
      <c r="F47" s="58">
        <v>1200</v>
      </c>
      <c r="G47" s="58">
        <v>1200</v>
      </c>
    </row>
    <row r="48" spans="1:7" ht="15.75" thickBot="1" x14ac:dyDescent="0.3">
      <c r="A48" s="41" t="s">
        <v>166</v>
      </c>
      <c r="B48" s="30" t="s">
        <v>167</v>
      </c>
      <c r="C48" s="104">
        <v>3200</v>
      </c>
      <c r="D48" s="104">
        <v>5600</v>
      </c>
      <c r="E48" s="104">
        <v>8000</v>
      </c>
      <c r="F48" s="104">
        <v>8000</v>
      </c>
      <c r="G48" s="104">
        <v>8000</v>
      </c>
    </row>
    <row r="49" spans="1:7" ht="15.75" thickBot="1" x14ac:dyDescent="0.3">
      <c r="A49" s="41" t="s">
        <v>168</v>
      </c>
      <c r="B49" s="30" t="s">
        <v>169</v>
      </c>
      <c r="C49" s="104">
        <v>4000</v>
      </c>
      <c r="D49" s="104">
        <v>7000</v>
      </c>
      <c r="E49" s="104">
        <v>10000</v>
      </c>
      <c r="F49" s="104">
        <v>10000</v>
      </c>
      <c r="G49" s="104">
        <v>10000</v>
      </c>
    </row>
    <row r="50" spans="1:7" ht="15.75" thickBot="1" x14ac:dyDescent="0.3">
      <c r="A50" s="41" t="s">
        <v>170</v>
      </c>
      <c r="B50" s="30" t="s">
        <v>171</v>
      </c>
      <c r="C50" s="104">
        <v>50000</v>
      </c>
      <c r="D50" s="104">
        <v>110000</v>
      </c>
      <c r="E50" s="104">
        <v>110000</v>
      </c>
      <c r="F50" s="104">
        <v>110000</v>
      </c>
      <c r="G50" s="104">
        <v>110000</v>
      </c>
    </row>
    <row r="51" spans="1:7" x14ac:dyDescent="0.25">
      <c r="A51" s="41" t="s">
        <v>172</v>
      </c>
      <c r="B51" s="30" t="s">
        <v>173</v>
      </c>
      <c r="C51" s="58">
        <v>5000</v>
      </c>
      <c r="D51" s="58">
        <v>5000</v>
      </c>
      <c r="E51" s="58">
        <v>5000</v>
      </c>
      <c r="F51" s="58">
        <v>5000</v>
      </c>
      <c r="G51" s="58">
        <v>5000</v>
      </c>
    </row>
    <row r="52" spans="1:7" ht="15.75" thickBot="1" x14ac:dyDescent="0.3">
      <c r="A52" s="41" t="s">
        <v>174</v>
      </c>
      <c r="B52" s="30" t="s">
        <v>175</v>
      </c>
      <c r="C52" s="104">
        <v>6800</v>
      </c>
      <c r="D52" s="104">
        <v>11900</v>
      </c>
      <c r="E52" s="104">
        <v>17000</v>
      </c>
      <c r="F52" s="104">
        <v>17000</v>
      </c>
      <c r="G52" s="104">
        <v>17000</v>
      </c>
    </row>
    <row r="53" spans="1:7" ht="15.75" thickBot="1" x14ac:dyDescent="0.3">
      <c r="A53" s="41" t="s">
        <v>176</v>
      </c>
      <c r="B53" s="30" t="s">
        <v>177</v>
      </c>
      <c r="C53" s="104">
        <v>2800</v>
      </c>
      <c r="D53" s="104">
        <v>4900</v>
      </c>
      <c r="E53" s="104">
        <v>7000</v>
      </c>
      <c r="F53" s="104">
        <v>7000</v>
      </c>
      <c r="G53" s="104">
        <v>7000</v>
      </c>
    </row>
    <row r="54" spans="1:7" x14ac:dyDescent="0.25">
      <c r="A54" s="41" t="s">
        <v>178</v>
      </c>
      <c r="B54" s="30" t="s">
        <v>179</v>
      </c>
      <c r="C54" s="58">
        <v>0</v>
      </c>
      <c r="D54" s="57">
        <v>0</v>
      </c>
      <c r="E54" s="57">
        <v>0</v>
      </c>
      <c r="F54" s="57">
        <v>0</v>
      </c>
      <c r="G54" s="57">
        <v>0</v>
      </c>
    </row>
    <row r="55" spans="1:7" x14ac:dyDescent="0.25">
      <c r="A55" s="41" t="s">
        <v>180</v>
      </c>
      <c r="B55" s="30" t="s">
        <v>181</v>
      </c>
      <c r="C55" s="58">
        <v>3000</v>
      </c>
      <c r="D55" s="57">
        <v>6000</v>
      </c>
      <c r="E55" s="57">
        <v>9000</v>
      </c>
      <c r="F55" s="57">
        <v>9000</v>
      </c>
      <c r="G55" s="57">
        <v>9000</v>
      </c>
    </row>
    <row r="56" spans="1:7" x14ac:dyDescent="0.25">
      <c r="A56" s="41" t="s">
        <v>182</v>
      </c>
      <c r="B56" s="30" t="s">
        <v>183</v>
      </c>
      <c r="C56" s="58">
        <v>0</v>
      </c>
      <c r="D56" s="57">
        <v>0</v>
      </c>
      <c r="E56" s="57">
        <v>0</v>
      </c>
      <c r="F56" s="57">
        <v>0</v>
      </c>
      <c r="G56" s="57">
        <v>0</v>
      </c>
    </row>
    <row r="57" spans="1:7" ht="15.75" thickBot="1" x14ac:dyDescent="0.3">
      <c r="A57" s="41" t="s">
        <v>184</v>
      </c>
      <c r="B57" s="30" t="s">
        <v>185</v>
      </c>
      <c r="C57" s="104">
        <v>3200</v>
      </c>
      <c r="D57" s="104">
        <v>5600</v>
      </c>
      <c r="E57" s="104">
        <v>8000</v>
      </c>
      <c r="F57" s="104">
        <v>8000</v>
      </c>
      <c r="G57" s="104">
        <v>8000</v>
      </c>
    </row>
    <row r="58" spans="1:7" x14ac:dyDescent="0.25">
      <c r="A58" s="64" t="s">
        <v>186</v>
      </c>
      <c r="B58" s="32" t="s">
        <v>187</v>
      </c>
      <c r="C58" s="66">
        <v>0</v>
      </c>
      <c r="D58" s="66">
        <v>0</v>
      </c>
      <c r="E58" s="66">
        <v>0</v>
      </c>
      <c r="F58" s="66">
        <v>0</v>
      </c>
      <c r="G58" s="66">
        <v>0</v>
      </c>
    </row>
    <row r="59" spans="1:7" x14ac:dyDescent="0.25">
      <c r="A59" s="64" t="s">
        <v>188</v>
      </c>
      <c r="B59" s="32" t="s">
        <v>189</v>
      </c>
      <c r="C59" s="66">
        <v>0</v>
      </c>
      <c r="D59" s="66">
        <v>0</v>
      </c>
      <c r="E59" s="66">
        <v>0</v>
      </c>
      <c r="F59" s="66">
        <v>0</v>
      </c>
      <c r="G59" s="66">
        <v>0</v>
      </c>
    </row>
    <row r="60" spans="1:7" ht="26.25" x14ac:dyDescent="0.25">
      <c r="A60" s="64" t="s">
        <v>190</v>
      </c>
      <c r="B60" s="32" t="s">
        <v>191</v>
      </c>
      <c r="C60" s="66">
        <v>0</v>
      </c>
      <c r="D60" s="66">
        <v>0</v>
      </c>
      <c r="E60" s="66">
        <v>0</v>
      </c>
      <c r="F60" s="66">
        <v>0</v>
      </c>
      <c r="G60" s="66">
        <v>0</v>
      </c>
    </row>
    <row r="61" spans="1:7" x14ac:dyDescent="0.25">
      <c r="A61" s="64" t="s">
        <v>192</v>
      </c>
      <c r="B61" s="32" t="s">
        <v>193</v>
      </c>
      <c r="C61" s="66">
        <v>1000</v>
      </c>
      <c r="D61" s="66">
        <v>1000</v>
      </c>
      <c r="E61" s="66">
        <v>1000</v>
      </c>
      <c r="F61" s="66">
        <v>1000</v>
      </c>
      <c r="G61" s="66">
        <v>1000</v>
      </c>
    </row>
    <row r="62" spans="1:7" ht="15.75" thickBot="1" x14ac:dyDescent="0.3">
      <c r="A62" s="67" t="s">
        <v>90</v>
      </c>
      <c r="B62" s="68" t="s">
        <v>194</v>
      </c>
      <c r="C62" s="69">
        <f>+C4-C34</f>
        <v>-4500</v>
      </c>
      <c r="D62" s="69">
        <f>+D4-D34</f>
        <v>-19200</v>
      </c>
      <c r="E62" s="69">
        <f>+E4-E34</f>
        <v>-5200</v>
      </c>
      <c r="F62" s="69">
        <f>+F4-F34</f>
        <v>54800</v>
      </c>
      <c r="G62" s="69">
        <f>+G4-G34</f>
        <v>54800</v>
      </c>
    </row>
    <row r="63" spans="1:7" ht="38.25" thickBot="1" x14ac:dyDescent="0.3">
      <c r="A63" s="99" t="s">
        <v>91</v>
      </c>
      <c r="B63" s="22" t="s">
        <v>195</v>
      </c>
      <c r="C63" s="23">
        <f>+C64-C65</f>
        <v>0</v>
      </c>
      <c r="D63" s="23">
        <f>+D64-D65</f>
        <v>0</v>
      </c>
      <c r="E63" s="23">
        <f>+E64-E65</f>
        <v>0</v>
      </c>
      <c r="F63" s="23">
        <f>+F64-F65</f>
        <v>0</v>
      </c>
      <c r="G63" s="23">
        <f>+G64-G65</f>
        <v>0</v>
      </c>
    </row>
    <row r="64" spans="1:7" ht="15.75" thickBot="1" x14ac:dyDescent="0.3">
      <c r="A64" s="70" t="s">
        <v>196</v>
      </c>
      <c r="B64" s="71" t="s">
        <v>197</v>
      </c>
      <c r="C64" s="72">
        <v>0</v>
      </c>
      <c r="D64" s="73">
        <v>0</v>
      </c>
      <c r="E64" s="72">
        <v>0</v>
      </c>
      <c r="F64" s="72">
        <v>0</v>
      </c>
      <c r="G64" s="72">
        <v>0</v>
      </c>
    </row>
    <row r="65" spans="1:7" ht="15.75" thickBot="1" x14ac:dyDescent="0.3">
      <c r="A65" s="70" t="s">
        <v>198</v>
      </c>
      <c r="B65" s="71" t="s">
        <v>199</v>
      </c>
      <c r="C65" s="72"/>
      <c r="D65" s="73"/>
      <c r="E65" s="72"/>
      <c r="F65" s="72"/>
      <c r="G65" s="72"/>
    </row>
    <row r="66" spans="1:7" ht="27" thickBot="1" x14ac:dyDescent="0.3">
      <c r="A66" s="67" t="s">
        <v>200</v>
      </c>
      <c r="B66" s="68" t="s">
        <v>280</v>
      </c>
      <c r="C66" s="69">
        <f>+C67-C68</f>
        <v>0</v>
      </c>
      <c r="D66" s="69">
        <f>+D67-D68</f>
        <v>0</v>
      </c>
      <c r="E66" s="69">
        <f>+E67-E68</f>
        <v>0</v>
      </c>
      <c r="F66" s="69">
        <f>+F67-F68</f>
        <v>0</v>
      </c>
      <c r="G66" s="69">
        <f>+G67-G68</f>
        <v>0</v>
      </c>
    </row>
    <row r="67" spans="1:7" ht="15.75" thickBot="1" x14ac:dyDescent="0.3">
      <c r="A67" s="70" t="s">
        <v>201</v>
      </c>
      <c r="B67" s="71" t="s">
        <v>202</v>
      </c>
      <c r="C67" s="72">
        <v>0</v>
      </c>
      <c r="D67" s="72">
        <v>0</v>
      </c>
      <c r="E67" s="72">
        <v>0</v>
      </c>
      <c r="F67" s="72">
        <v>0</v>
      </c>
      <c r="G67" s="72">
        <v>0</v>
      </c>
    </row>
    <row r="68" spans="1:7" ht="15.75" thickBot="1" x14ac:dyDescent="0.3">
      <c r="A68" s="70" t="s">
        <v>203</v>
      </c>
      <c r="B68" s="71" t="s">
        <v>204</v>
      </c>
      <c r="C68" s="72">
        <v>0</v>
      </c>
      <c r="D68" s="72">
        <v>0</v>
      </c>
      <c r="E68" s="72">
        <v>0</v>
      </c>
      <c r="F68" s="72">
        <v>0</v>
      </c>
      <c r="G68" s="72">
        <v>0</v>
      </c>
    </row>
    <row r="69" spans="1:7" ht="15.75" thickBot="1" x14ac:dyDescent="0.3">
      <c r="A69" s="67" t="s">
        <v>205</v>
      </c>
      <c r="B69" s="68" t="s">
        <v>206</v>
      </c>
      <c r="C69" s="69">
        <f>+C62+C63+C66</f>
        <v>-4500</v>
      </c>
      <c r="D69" s="69">
        <f>+D62+D63+D66</f>
        <v>-19200</v>
      </c>
      <c r="E69" s="69">
        <f>+E62+E63+E66</f>
        <v>-5200</v>
      </c>
      <c r="F69" s="69">
        <f>+F62+F63+F66</f>
        <v>54800</v>
      </c>
      <c r="G69" s="69">
        <f>+G62+G63+G66</f>
        <v>54800</v>
      </c>
    </row>
    <row r="70" spans="1:7" ht="15.75" thickBot="1" x14ac:dyDescent="0.3">
      <c r="A70" s="97"/>
      <c r="C70" s="74"/>
      <c r="D70" s="74"/>
      <c r="E70" s="74"/>
      <c r="F70" s="74"/>
      <c r="G70" s="98"/>
    </row>
    <row r="71" spans="1:7" ht="15.75" thickBot="1" x14ac:dyDescent="0.3">
      <c r="A71" s="289" t="s">
        <v>214</v>
      </c>
      <c r="B71" s="290"/>
      <c r="C71" s="290"/>
      <c r="D71" s="290"/>
      <c r="E71" s="290"/>
      <c r="F71" s="290"/>
      <c r="G71" s="291"/>
    </row>
    <row r="72" spans="1:7" ht="15.75" thickBot="1" x14ac:dyDescent="0.3">
      <c r="A72" s="292"/>
      <c r="B72" s="293"/>
      <c r="C72" s="92" t="s">
        <v>235</v>
      </c>
      <c r="D72" s="92" t="s">
        <v>236</v>
      </c>
      <c r="E72" s="92" t="s">
        <v>237</v>
      </c>
      <c r="F72" s="92" t="s">
        <v>238</v>
      </c>
      <c r="G72" s="92" t="s">
        <v>239</v>
      </c>
    </row>
    <row r="73" spans="1:7" ht="15.75" thickBot="1" x14ac:dyDescent="0.3">
      <c r="A73" s="95" t="s">
        <v>240</v>
      </c>
      <c r="B73" s="93" t="s">
        <v>241</v>
      </c>
      <c r="C73" s="76">
        <f t="shared" ref="C73:G73" si="2">SUM(C74:C76)</f>
        <v>366000</v>
      </c>
      <c r="D73" s="76">
        <f t="shared" si="2"/>
        <v>682000</v>
      </c>
      <c r="E73" s="76">
        <f t="shared" si="2"/>
        <v>888000</v>
      </c>
      <c r="F73" s="76">
        <f t="shared" si="2"/>
        <v>988000</v>
      </c>
      <c r="G73" s="76">
        <f t="shared" si="2"/>
        <v>988000</v>
      </c>
    </row>
    <row r="74" spans="1:7" ht="15.75" thickBot="1" x14ac:dyDescent="0.3">
      <c r="A74" s="96" t="s">
        <v>242</v>
      </c>
      <c r="B74" s="94" t="s">
        <v>243</v>
      </c>
      <c r="C74" s="77">
        <v>316000</v>
      </c>
      <c r="D74" s="77">
        <v>632000</v>
      </c>
      <c r="E74" s="77">
        <v>838000</v>
      </c>
      <c r="F74" s="77">
        <v>938000</v>
      </c>
      <c r="G74" s="77">
        <v>938000</v>
      </c>
    </row>
    <row r="75" spans="1:7" ht="15.75" thickBot="1" x14ac:dyDescent="0.3">
      <c r="A75" s="96" t="s">
        <v>244</v>
      </c>
      <c r="B75" s="94" t="s">
        <v>245</v>
      </c>
      <c r="C75" s="77">
        <v>0</v>
      </c>
      <c r="D75" s="77">
        <v>0</v>
      </c>
      <c r="E75" s="77">
        <v>0</v>
      </c>
      <c r="F75" s="77">
        <v>0</v>
      </c>
      <c r="G75" s="77">
        <v>0</v>
      </c>
    </row>
    <row r="76" spans="1:7" ht="15.75" thickBot="1" x14ac:dyDescent="0.3">
      <c r="A76" s="96" t="s">
        <v>246</v>
      </c>
      <c r="B76" s="94" t="s">
        <v>247</v>
      </c>
      <c r="C76" s="77">
        <v>50000</v>
      </c>
      <c r="D76" s="77">
        <v>50000</v>
      </c>
      <c r="E76" s="77">
        <v>50000</v>
      </c>
      <c r="F76" s="77">
        <v>50000</v>
      </c>
      <c r="G76" s="77">
        <v>50000</v>
      </c>
    </row>
    <row r="77" spans="1:7" ht="15.75" thickBot="1" x14ac:dyDescent="0.3">
      <c r="A77" s="95" t="s">
        <v>248</v>
      </c>
      <c r="B77" s="93" t="s">
        <v>249</v>
      </c>
      <c r="C77" s="76">
        <f t="shared" ref="C77:G77" si="3">SUM(C78:C81)</f>
        <v>0</v>
      </c>
      <c r="D77" s="76">
        <f t="shared" si="3"/>
        <v>21500</v>
      </c>
      <c r="E77" s="76">
        <f t="shared" si="3"/>
        <v>43000</v>
      </c>
      <c r="F77" s="76">
        <f t="shared" si="3"/>
        <v>64500</v>
      </c>
      <c r="G77" s="76">
        <f t="shared" si="3"/>
        <v>64500</v>
      </c>
    </row>
    <row r="78" spans="1:7" ht="15.75" thickBot="1" x14ac:dyDescent="0.3">
      <c r="A78" s="96" t="s">
        <v>250</v>
      </c>
      <c r="B78" s="94" t="s">
        <v>251</v>
      </c>
      <c r="C78" s="31">
        <v>0</v>
      </c>
      <c r="D78" s="31">
        <v>21500</v>
      </c>
      <c r="E78" s="31">
        <v>43000</v>
      </c>
      <c r="F78" s="31">
        <v>64500</v>
      </c>
      <c r="G78" s="31">
        <v>64500</v>
      </c>
    </row>
    <row r="79" spans="1:7" ht="15.75" thickBot="1" x14ac:dyDescent="0.3">
      <c r="A79" s="96" t="s">
        <v>244</v>
      </c>
      <c r="B79" s="94" t="s">
        <v>252</v>
      </c>
      <c r="C79" s="78">
        <v>0</v>
      </c>
      <c r="D79" s="78">
        <v>0</v>
      </c>
      <c r="E79" s="78">
        <v>0</v>
      </c>
      <c r="F79" s="78">
        <v>0</v>
      </c>
      <c r="G79" s="78">
        <v>0</v>
      </c>
    </row>
    <row r="80" spans="1:7" ht="15.75" thickBot="1" x14ac:dyDescent="0.3">
      <c r="A80" s="96" t="s">
        <v>246</v>
      </c>
      <c r="B80" s="94" t="s">
        <v>111</v>
      </c>
      <c r="C80" s="78">
        <v>0</v>
      </c>
      <c r="D80" s="78">
        <v>0</v>
      </c>
      <c r="E80" s="78">
        <v>0</v>
      </c>
      <c r="F80" s="78">
        <v>0</v>
      </c>
      <c r="G80" s="78">
        <v>0</v>
      </c>
    </row>
    <row r="81" spans="1:10" ht="15.75" thickBot="1" x14ac:dyDescent="0.3">
      <c r="A81" s="96" t="s">
        <v>253</v>
      </c>
      <c r="B81" s="94" t="s">
        <v>254</v>
      </c>
      <c r="C81" s="78">
        <v>0</v>
      </c>
      <c r="D81" s="78">
        <v>0</v>
      </c>
      <c r="E81" s="78">
        <v>0</v>
      </c>
      <c r="F81" s="78">
        <v>0</v>
      </c>
      <c r="G81" s="78">
        <v>0</v>
      </c>
    </row>
    <row r="82" spans="1:10" ht="15.75" thickBot="1" x14ac:dyDescent="0.3">
      <c r="A82" s="95" t="s">
        <v>255</v>
      </c>
      <c r="B82" s="93" t="s">
        <v>124</v>
      </c>
      <c r="C82" s="79">
        <v>100000</v>
      </c>
      <c r="D82" s="79">
        <v>100000</v>
      </c>
      <c r="E82" s="79">
        <v>100000</v>
      </c>
      <c r="F82" s="79">
        <v>100000</v>
      </c>
      <c r="G82" s="79">
        <v>100000</v>
      </c>
    </row>
    <row r="83" spans="1:10" ht="15.75" thickBot="1" x14ac:dyDescent="0.3">
      <c r="A83" s="95" t="s">
        <v>256</v>
      </c>
      <c r="B83" s="93" t="s">
        <v>257</v>
      </c>
      <c r="C83" s="79">
        <v>0</v>
      </c>
      <c r="D83" s="79">
        <v>0</v>
      </c>
      <c r="E83" s="79">
        <v>0</v>
      </c>
      <c r="F83" s="79">
        <v>0</v>
      </c>
      <c r="G83" s="79">
        <v>0</v>
      </c>
    </row>
    <row r="84" spans="1:10" x14ac:dyDescent="0.25">
      <c r="A84" s="106" t="s">
        <v>200</v>
      </c>
      <c r="B84" s="107" t="s">
        <v>258</v>
      </c>
      <c r="C84" s="108">
        <f t="shared" ref="C84:G84" si="4">C73+C77+C82+C83</f>
        <v>466000</v>
      </c>
      <c r="D84" s="108">
        <f t="shared" si="4"/>
        <v>803500</v>
      </c>
      <c r="E84" s="108">
        <f t="shared" si="4"/>
        <v>1031000</v>
      </c>
      <c r="F84" s="108">
        <f t="shared" si="4"/>
        <v>1152500</v>
      </c>
      <c r="G84" s="108">
        <f t="shared" si="4"/>
        <v>1152500</v>
      </c>
      <c r="J84" s="105"/>
    </row>
    <row r="85" spans="1:10" s="105" customFormat="1" ht="25.5" customHeight="1" x14ac:dyDescent="0.25">
      <c r="A85" s="277" t="s">
        <v>316</v>
      </c>
      <c r="B85" s="277"/>
      <c r="C85" s="277"/>
      <c r="D85" s="277"/>
      <c r="E85" s="277"/>
      <c r="F85" s="277"/>
      <c r="G85" s="277"/>
    </row>
    <row r="86" spans="1:10" s="105" customFormat="1" ht="30" customHeight="1" x14ac:dyDescent="0.25">
      <c r="A86" s="278" t="s">
        <v>484</v>
      </c>
      <c r="B86" s="278"/>
      <c r="C86" s="278"/>
      <c r="D86" s="278"/>
      <c r="E86" s="278"/>
      <c r="F86" s="278"/>
      <c r="G86" s="278"/>
    </row>
    <row r="87" spans="1:10" s="105" customFormat="1" ht="36.75" customHeight="1" x14ac:dyDescent="0.25">
      <c r="A87" s="278" t="s">
        <v>315</v>
      </c>
      <c r="B87" s="278"/>
      <c r="C87" s="278"/>
      <c r="D87" s="278"/>
      <c r="E87" s="278"/>
      <c r="F87" s="278"/>
      <c r="G87" s="278"/>
      <c r="J87"/>
    </row>
  </sheetData>
  <mergeCells count="8">
    <mergeCell ref="A85:G85"/>
    <mergeCell ref="A86:G86"/>
    <mergeCell ref="A87:G87"/>
    <mergeCell ref="A1:G1"/>
    <mergeCell ref="A2:B3"/>
    <mergeCell ref="C2:G2"/>
    <mergeCell ref="A71:G71"/>
    <mergeCell ref="A72:B7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Opće informacije</vt:lpstr>
      <vt:lpstr>Tablica 1</vt:lpstr>
      <vt:lpstr>Tablica 3</vt:lpstr>
      <vt:lpstr>Tablica 5</vt:lpstr>
      <vt:lpstr>Prostor i oprema</vt:lpstr>
      <vt:lpstr>Prihod_rashod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Tomislav</dc:creator>
  <cp:lastModifiedBy>Paula</cp:lastModifiedBy>
  <cp:lastPrinted>2021-10-21T09:33:48Z</cp:lastPrinted>
  <dcterms:created xsi:type="dcterms:W3CDTF">2012-07-08T11:19:50Z</dcterms:created>
  <dcterms:modified xsi:type="dcterms:W3CDTF">2021-10-22T09:12:12Z</dcterms:modified>
</cp:coreProperties>
</file>